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Energy\03. Cash Flow\"/>
    </mc:Choice>
  </mc:AlternateContent>
  <xr:revisionPtr revIDLastSave="0" documentId="8_{E03B52B9-6934-4526-9137-D6DFAD8F7BB8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ETH" sheetId="1" r:id="rId1"/>
    <sheet name="KZN212" sheetId="2" r:id="rId2"/>
    <sheet name="KZN213" sheetId="3" r:id="rId3"/>
    <sheet name="KZN214" sheetId="4" r:id="rId4"/>
    <sheet name="KZN216" sheetId="5" r:id="rId5"/>
    <sheet name="DC21" sheetId="6" r:id="rId6"/>
    <sheet name="KZN221" sheetId="7" r:id="rId7"/>
    <sheet name="KZN222" sheetId="8" r:id="rId8"/>
    <sheet name="KZN223" sheetId="9" r:id="rId9"/>
    <sheet name="KZN224" sheetId="10" r:id="rId10"/>
    <sheet name="KZN225" sheetId="11" r:id="rId11"/>
    <sheet name="KZN226" sheetId="12" r:id="rId12"/>
    <sheet name="KZN227" sheetId="13" r:id="rId13"/>
    <sheet name="DC22" sheetId="14" r:id="rId14"/>
    <sheet name="KZN235" sheetId="15" r:id="rId15"/>
    <sheet name="KZN237" sheetId="16" r:id="rId16"/>
    <sheet name="KZN238" sheetId="17" r:id="rId17"/>
    <sheet name="DC23" sheetId="18" r:id="rId18"/>
    <sheet name="KZN241" sheetId="19" r:id="rId19"/>
    <sheet name="KZN242" sheetId="20" r:id="rId20"/>
    <sheet name="KZN244" sheetId="21" r:id="rId21"/>
    <sheet name="KZN245" sheetId="22" r:id="rId22"/>
    <sheet name="DC24" sheetId="23" r:id="rId23"/>
    <sheet name="KZN252" sheetId="24" r:id="rId24"/>
    <sheet name="KZN253" sheetId="25" r:id="rId25"/>
    <sheet name="KZN254" sheetId="26" r:id="rId26"/>
    <sheet name="DC25" sheetId="27" r:id="rId27"/>
    <sheet name="KZN261" sheetId="28" r:id="rId28"/>
    <sheet name="KZN262" sheetId="29" r:id="rId29"/>
    <sheet name="KZN263" sheetId="30" r:id="rId30"/>
    <sheet name="KZN265" sheetId="31" r:id="rId31"/>
    <sheet name="KZN266" sheetId="32" r:id="rId32"/>
    <sheet name="DC26" sheetId="33" r:id="rId33"/>
    <sheet name="KZN271" sheetId="34" r:id="rId34"/>
    <sheet name="KZN272" sheetId="35" r:id="rId35"/>
    <sheet name="KZN275" sheetId="36" r:id="rId36"/>
    <sheet name="KZN276" sheetId="37" r:id="rId37"/>
    <sheet name="DC27" sheetId="38" r:id="rId38"/>
    <sheet name="KZN281" sheetId="39" r:id="rId39"/>
    <sheet name="KZN282" sheetId="40" r:id="rId40"/>
    <sheet name="KZN284" sheetId="41" r:id="rId41"/>
    <sheet name="KZN285" sheetId="42" r:id="rId42"/>
    <sheet name="KZN286" sheetId="43" r:id="rId43"/>
    <sheet name="DC28" sheetId="44" r:id="rId44"/>
    <sheet name="KZN291" sheetId="45" r:id="rId45"/>
    <sheet name="KZN292" sheetId="46" r:id="rId46"/>
    <sheet name="KZN293" sheetId="47" r:id="rId47"/>
    <sheet name="KZN294" sheetId="48" r:id="rId48"/>
    <sheet name="DC29" sheetId="49" r:id="rId49"/>
    <sheet name="KZN433" sheetId="50" r:id="rId50"/>
    <sheet name="KZN434" sheetId="51" r:id="rId51"/>
    <sheet name="KZN435" sheetId="52" r:id="rId52"/>
    <sheet name="KZN436" sheetId="53" r:id="rId53"/>
    <sheet name="DC43" sheetId="54" r:id="rId54"/>
    <sheet name="Summary" sheetId="55" r:id="rId55"/>
  </sheets>
  <definedNames>
    <definedName name="_xlnm.Print_Area" localSheetId="5">'DC21'!$A$1:$AA$46</definedName>
    <definedName name="_xlnm.Print_Area" localSheetId="13">'DC22'!$A$1:$AA$46</definedName>
    <definedName name="_xlnm.Print_Area" localSheetId="17">'DC23'!$A$1:$AA$46</definedName>
    <definedName name="_xlnm.Print_Area" localSheetId="22">'DC24'!$A$1:$AA$46</definedName>
    <definedName name="_xlnm.Print_Area" localSheetId="26">'DC25'!$A$1:$AA$46</definedName>
    <definedName name="_xlnm.Print_Area" localSheetId="32">'DC26'!$A$1:$AA$46</definedName>
    <definedName name="_xlnm.Print_Area" localSheetId="37">'DC27'!$A$1:$AA$46</definedName>
    <definedName name="_xlnm.Print_Area" localSheetId="43">'DC28'!$A$1:$AA$46</definedName>
    <definedName name="_xlnm.Print_Area" localSheetId="48">'DC29'!$A$1:$AA$46</definedName>
    <definedName name="_xlnm.Print_Area" localSheetId="53">'DC43'!$A$1:$AA$46</definedName>
    <definedName name="_xlnm.Print_Area" localSheetId="0">ETH!$A$1:$AA$46</definedName>
    <definedName name="_xlnm.Print_Area" localSheetId="1">'KZN212'!$A$1:$AA$46</definedName>
    <definedName name="_xlnm.Print_Area" localSheetId="2">'KZN213'!$A$1:$AA$46</definedName>
    <definedName name="_xlnm.Print_Area" localSheetId="3">'KZN214'!$A$1:$AA$46</definedName>
    <definedName name="_xlnm.Print_Area" localSheetId="4">'KZN216'!$A$1:$AA$46</definedName>
    <definedName name="_xlnm.Print_Area" localSheetId="6">'KZN221'!$A$1:$AA$46</definedName>
    <definedName name="_xlnm.Print_Area" localSheetId="7">'KZN222'!$A$1:$AA$46</definedName>
    <definedName name="_xlnm.Print_Area" localSheetId="8">'KZN223'!$A$1:$AA$46</definedName>
    <definedName name="_xlnm.Print_Area" localSheetId="9">'KZN224'!$A$1:$AA$46</definedName>
    <definedName name="_xlnm.Print_Area" localSheetId="10">'KZN225'!$A$1:$AA$46</definedName>
    <definedName name="_xlnm.Print_Area" localSheetId="11">'KZN226'!$A$1:$AA$46</definedName>
    <definedName name="_xlnm.Print_Area" localSheetId="12">'KZN227'!$A$1:$AA$46</definedName>
    <definedName name="_xlnm.Print_Area" localSheetId="14">'KZN235'!$A$1:$AA$46</definedName>
    <definedName name="_xlnm.Print_Area" localSheetId="15">'KZN237'!$A$1:$AA$46</definedName>
    <definedName name="_xlnm.Print_Area" localSheetId="16">'KZN238'!$A$1:$AA$46</definedName>
    <definedName name="_xlnm.Print_Area" localSheetId="18">'KZN241'!$A$1:$AA$46</definedName>
    <definedName name="_xlnm.Print_Area" localSheetId="19">'KZN242'!$A$1:$AA$46</definedName>
    <definedName name="_xlnm.Print_Area" localSheetId="20">'KZN244'!$A$1:$AA$46</definedName>
    <definedName name="_xlnm.Print_Area" localSheetId="21">'KZN245'!$A$1:$AA$46</definedName>
    <definedName name="_xlnm.Print_Area" localSheetId="23">'KZN252'!$A$1:$AA$46</definedName>
    <definedName name="_xlnm.Print_Area" localSheetId="24">'KZN253'!$A$1:$AA$46</definedName>
    <definedName name="_xlnm.Print_Area" localSheetId="25">'KZN254'!$A$1:$AA$46</definedName>
    <definedName name="_xlnm.Print_Area" localSheetId="27">'KZN261'!$A$1:$AA$46</definedName>
    <definedName name="_xlnm.Print_Area" localSheetId="28">'KZN262'!$A$1:$AA$46</definedName>
    <definedName name="_xlnm.Print_Area" localSheetId="29">'KZN263'!$A$1:$AA$46</definedName>
    <definedName name="_xlnm.Print_Area" localSheetId="30">'KZN265'!$A$1:$AA$46</definedName>
    <definedName name="_xlnm.Print_Area" localSheetId="31">'KZN266'!$A$1:$AA$46</definedName>
    <definedName name="_xlnm.Print_Area" localSheetId="33">'KZN271'!$A$1:$AA$46</definedName>
    <definedName name="_xlnm.Print_Area" localSheetId="34">'KZN272'!$A$1:$AA$46</definedName>
    <definedName name="_xlnm.Print_Area" localSheetId="35">'KZN275'!$A$1:$AA$46</definedName>
    <definedName name="_xlnm.Print_Area" localSheetId="36">'KZN276'!$A$1:$AA$46</definedName>
    <definedName name="_xlnm.Print_Area" localSheetId="38">'KZN281'!$A$1:$AA$46</definedName>
    <definedName name="_xlnm.Print_Area" localSheetId="39">'KZN282'!$A$1:$AA$46</definedName>
    <definedName name="_xlnm.Print_Area" localSheetId="40">'KZN284'!$A$1:$AA$46</definedName>
    <definedName name="_xlnm.Print_Area" localSheetId="41">'KZN285'!$A$1:$AA$46</definedName>
    <definedName name="_xlnm.Print_Area" localSheetId="42">'KZN286'!$A$1:$AA$46</definedName>
    <definedName name="_xlnm.Print_Area" localSheetId="44">'KZN291'!$A$1:$AA$46</definedName>
    <definedName name="_xlnm.Print_Area" localSheetId="45">'KZN292'!$A$1:$AA$46</definedName>
    <definedName name="_xlnm.Print_Area" localSheetId="46">'KZN293'!$A$1:$AA$46</definedName>
    <definedName name="_xlnm.Print_Area" localSheetId="47">'KZN294'!$A$1:$AA$46</definedName>
    <definedName name="_xlnm.Print_Area" localSheetId="49">'KZN433'!$A$1:$AA$46</definedName>
    <definedName name="_xlnm.Print_Area" localSheetId="50">'KZN434'!$A$1:$AA$46</definedName>
    <definedName name="_xlnm.Print_Area" localSheetId="51">'KZN435'!$A$1:$AA$46</definedName>
    <definedName name="_xlnm.Print_Area" localSheetId="52">'KZN436'!$A$1:$AA$46</definedName>
    <definedName name="_xlnm.Print_Area" localSheetId="54">Summary!$A$1:$AA$46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3" i="5" l="1"/>
  <c r="D43" i="6"/>
  <c r="Y43" i="8"/>
  <c r="X43" i="14"/>
  <c r="Z43" i="14" s="1"/>
  <c r="D43" i="21"/>
  <c r="G43" i="36"/>
  <c r="H42" i="36" s="1"/>
  <c r="H43" i="36" s="1"/>
  <c r="I42" i="36" s="1"/>
  <c r="I43" i="36" s="1"/>
  <c r="F43" i="50"/>
  <c r="E43" i="50"/>
  <c r="Z42" i="2"/>
  <c r="Y42" i="2"/>
  <c r="Z42" i="3"/>
  <c r="Y42" i="3"/>
  <c r="Z42" i="6"/>
  <c r="Z42" i="7"/>
  <c r="Y42" i="7"/>
  <c r="Z42" i="8"/>
  <c r="Y42" i="8"/>
  <c r="Z42" i="9"/>
  <c r="Z42" i="10"/>
  <c r="Y42" i="10"/>
  <c r="Z42" i="11"/>
  <c r="Y42" i="11"/>
  <c r="Z42" i="12"/>
  <c r="Y42" i="12"/>
  <c r="Z42" i="13"/>
  <c r="Y42" i="13"/>
  <c r="Z42" i="14"/>
  <c r="Y42" i="14"/>
  <c r="Z42" i="15"/>
  <c r="Z42" i="16"/>
  <c r="Z42" i="17"/>
  <c r="Z42" i="18"/>
  <c r="Y42" i="18"/>
  <c r="Z42" i="19"/>
  <c r="Y42" i="19"/>
  <c r="Z42" i="20"/>
  <c r="Y42" i="20"/>
  <c r="Z42" i="21"/>
  <c r="Y42" i="21"/>
  <c r="Z42" i="22"/>
  <c r="Z42" i="23"/>
  <c r="Z42" i="24"/>
  <c r="Z42" i="25"/>
  <c r="Z42" i="26"/>
  <c r="Z42" i="27"/>
  <c r="Z42" i="28"/>
  <c r="Z42" i="29"/>
  <c r="Y42" i="29"/>
  <c r="Z42" i="30"/>
  <c r="Y42" i="30"/>
  <c r="Z42" i="31"/>
  <c r="Y42" i="31"/>
  <c r="Z42" i="32"/>
  <c r="Y42" i="32"/>
  <c r="Z42" i="33"/>
  <c r="Z42" i="34"/>
  <c r="Z42" i="35"/>
  <c r="Y42" i="35"/>
  <c r="Z42" i="36"/>
  <c r="Y42" i="36"/>
  <c r="Z42" i="37"/>
  <c r="Z42" i="38"/>
  <c r="Z42" i="39"/>
  <c r="Z42" i="41"/>
  <c r="Z42" i="42"/>
  <c r="Y42" i="42"/>
  <c r="Z42" i="43"/>
  <c r="Y42" i="43"/>
  <c r="Z42" i="44"/>
  <c r="Y42" i="44"/>
  <c r="Z42" i="45"/>
  <c r="Y42" i="46"/>
  <c r="Z42" i="46" s="1"/>
  <c r="Z42" i="47"/>
  <c r="Z42" i="48"/>
  <c r="Y42" i="48"/>
  <c r="Z42" i="49"/>
  <c r="Z42" i="50"/>
  <c r="Z42" i="51"/>
  <c r="Z42" i="53"/>
  <c r="Z42" i="54"/>
  <c r="Y42" i="54"/>
  <c r="W42" i="2"/>
  <c r="J42" i="2"/>
  <c r="W42" i="3"/>
  <c r="J42" i="3"/>
  <c r="W42" i="4"/>
  <c r="Y42" i="4" s="1"/>
  <c r="Z42" i="4" s="1"/>
  <c r="J42" i="4"/>
  <c r="W42" i="5"/>
  <c r="Y42" i="5" s="1"/>
  <c r="Z42" i="5" s="1"/>
  <c r="J42" i="5"/>
  <c r="W42" i="6"/>
  <c r="Y42" i="6" s="1"/>
  <c r="J42" i="6"/>
  <c r="W42" i="7"/>
  <c r="J42" i="7"/>
  <c r="W42" i="8"/>
  <c r="J42" i="8"/>
  <c r="W42" i="9"/>
  <c r="Y42" i="9" s="1"/>
  <c r="J42" i="9"/>
  <c r="W42" i="10"/>
  <c r="J42" i="10"/>
  <c r="W42" i="11"/>
  <c r="J42" i="11"/>
  <c r="W42" i="12"/>
  <c r="J42" i="12"/>
  <c r="W42" i="13"/>
  <c r="J42" i="13"/>
  <c r="W42" i="14"/>
  <c r="J42" i="14"/>
  <c r="W42" i="15"/>
  <c r="Y42" i="15" s="1"/>
  <c r="J42" i="15"/>
  <c r="W42" i="16"/>
  <c r="Y42" i="16" s="1"/>
  <c r="J42" i="16"/>
  <c r="W42" i="17"/>
  <c r="Y42" i="17" s="1"/>
  <c r="J42" i="17"/>
  <c r="W42" i="18"/>
  <c r="J42" i="18"/>
  <c r="W42" i="19"/>
  <c r="J42" i="19"/>
  <c r="W42" i="20"/>
  <c r="J42" i="20"/>
  <c r="W42" i="21"/>
  <c r="J42" i="21"/>
  <c r="W42" i="22"/>
  <c r="Y42" i="22" s="1"/>
  <c r="J42" i="22"/>
  <c r="W42" i="23"/>
  <c r="Y42" i="23" s="1"/>
  <c r="J42" i="23"/>
  <c r="W42" i="24"/>
  <c r="Y42" i="24" s="1"/>
  <c r="J42" i="24"/>
  <c r="W42" i="25"/>
  <c r="Y42" i="25" s="1"/>
  <c r="J42" i="25"/>
  <c r="W42" i="26"/>
  <c r="Y42" i="26" s="1"/>
  <c r="J42" i="26"/>
  <c r="W42" i="27"/>
  <c r="Y42" i="27" s="1"/>
  <c r="J42" i="27"/>
  <c r="W42" i="28"/>
  <c r="Y42" i="28" s="1"/>
  <c r="J42" i="28"/>
  <c r="W42" i="29"/>
  <c r="J42" i="29"/>
  <c r="W42" i="30"/>
  <c r="J42" i="30"/>
  <c r="W42" i="31"/>
  <c r="J42" i="31"/>
  <c r="W42" i="32"/>
  <c r="J42" i="32"/>
  <c r="W42" i="33"/>
  <c r="Y42" i="33" s="1"/>
  <c r="J42" i="33"/>
  <c r="W42" i="34"/>
  <c r="Y42" i="34" s="1"/>
  <c r="J42" i="34"/>
  <c r="W42" i="35"/>
  <c r="J42" i="35"/>
  <c r="W42" i="36"/>
  <c r="J42" i="36"/>
  <c r="W42" i="37"/>
  <c r="Y42" i="37" s="1"/>
  <c r="J42" i="37"/>
  <c r="W42" i="38"/>
  <c r="Y42" i="38" s="1"/>
  <c r="J42" i="38"/>
  <c r="W42" i="39"/>
  <c r="Y42" i="39" s="1"/>
  <c r="J42" i="39"/>
  <c r="W42" i="40"/>
  <c r="Y42" i="40" s="1"/>
  <c r="Z42" i="40" s="1"/>
  <c r="J42" i="40"/>
  <c r="W42" i="41"/>
  <c r="Y42" i="41" s="1"/>
  <c r="J42" i="41"/>
  <c r="W42" i="42"/>
  <c r="J42" i="42"/>
  <c r="W42" i="43"/>
  <c r="J42" i="43"/>
  <c r="W42" i="44"/>
  <c r="J42" i="44"/>
  <c r="W42" i="45"/>
  <c r="Y42" i="45" s="1"/>
  <c r="J42" i="45"/>
  <c r="W42" i="46"/>
  <c r="J42" i="46"/>
  <c r="W42" i="47"/>
  <c r="Y42" i="47" s="1"/>
  <c r="J42" i="47"/>
  <c r="W42" i="48"/>
  <c r="J42" i="48"/>
  <c r="W42" i="49"/>
  <c r="Y42" i="49" s="1"/>
  <c r="J42" i="49"/>
  <c r="W42" i="50"/>
  <c r="Y42" i="50" s="1"/>
  <c r="J42" i="50"/>
  <c r="W42" i="51"/>
  <c r="Y42" i="51" s="1"/>
  <c r="J42" i="51"/>
  <c r="W42" i="52"/>
  <c r="Y42" i="52" s="1"/>
  <c r="Z42" i="52" s="1"/>
  <c r="J42" i="52"/>
  <c r="W42" i="53"/>
  <c r="Y42" i="53" s="1"/>
  <c r="J42" i="53"/>
  <c r="W42" i="54"/>
  <c r="J42" i="54"/>
  <c r="W42" i="55"/>
  <c r="Y42" i="55" s="1"/>
  <c r="Z42" i="55" s="1"/>
  <c r="J42" i="55"/>
  <c r="W42" i="1"/>
  <c r="Y42" i="1" s="1"/>
  <c r="Z42" i="1" s="1"/>
  <c r="J42" i="1"/>
  <c r="T41" i="2"/>
  <c r="P41" i="2"/>
  <c r="O41" i="2"/>
  <c r="N41" i="2"/>
  <c r="G41" i="2"/>
  <c r="G43" i="2" s="1"/>
  <c r="H42" i="2" s="1"/>
  <c r="X41" i="4"/>
  <c r="U41" i="4"/>
  <c r="T41" i="4"/>
  <c r="S41" i="4"/>
  <c r="R41" i="4"/>
  <c r="O41" i="4"/>
  <c r="V41" i="5"/>
  <c r="Z41" i="6"/>
  <c r="W41" i="6"/>
  <c r="V41" i="6"/>
  <c r="V41" i="7"/>
  <c r="R41" i="7"/>
  <c r="L41" i="7"/>
  <c r="J41" i="7"/>
  <c r="I41" i="7"/>
  <c r="J41" i="8"/>
  <c r="I41" i="8"/>
  <c r="H41" i="8"/>
  <c r="T41" i="9"/>
  <c r="P41" i="9"/>
  <c r="O41" i="9"/>
  <c r="N41" i="10"/>
  <c r="M41" i="10"/>
  <c r="H41" i="10"/>
  <c r="P41" i="11"/>
  <c r="T41" i="12"/>
  <c r="J41" i="12"/>
  <c r="F41" i="13"/>
  <c r="F43" i="13" s="1"/>
  <c r="AA41" i="14"/>
  <c r="AA43" i="14" s="1"/>
  <c r="Y41" i="14"/>
  <c r="Y43" i="14" s="1"/>
  <c r="X41" i="14"/>
  <c r="Z41" i="14" s="1"/>
  <c r="S41" i="14"/>
  <c r="R41" i="14"/>
  <c r="S41" i="15"/>
  <c r="O41" i="15"/>
  <c r="G41" i="15"/>
  <c r="G43" i="15" s="1"/>
  <c r="H42" i="15" s="1"/>
  <c r="D41" i="15"/>
  <c r="D43" i="15" s="1"/>
  <c r="C41" i="15"/>
  <c r="C43" i="15" s="1"/>
  <c r="D41" i="16"/>
  <c r="D43" i="16" s="1"/>
  <c r="AA41" i="17"/>
  <c r="AA43" i="17" s="1"/>
  <c r="Q41" i="17"/>
  <c r="N41" i="17"/>
  <c r="K41" i="17"/>
  <c r="J41" i="17"/>
  <c r="I41" i="18"/>
  <c r="E41" i="18"/>
  <c r="E43" i="18" s="1"/>
  <c r="S41" i="20"/>
  <c r="R41" i="20"/>
  <c r="E41" i="20"/>
  <c r="E43" i="20" s="1"/>
  <c r="Y41" i="22"/>
  <c r="Y43" i="22" s="1"/>
  <c r="X41" i="22"/>
  <c r="Z41" i="22" s="1"/>
  <c r="R41" i="22"/>
  <c r="Q41" i="22"/>
  <c r="P41" i="22"/>
  <c r="P41" i="23"/>
  <c r="D41" i="23"/>
  <c r="D43" i="23" s="1"/>
  <c r="C41" i="23"/>
  <c r="C43" i="23" s="1"/>
  <c r="X41" i="24"/>
  <c r="X43" i="24" s="1"/>
  <c r="W41" i="24"/>
  <c r="N41" i="25"/>
  <c r="G41" i="25"/>
  <c r="G43" i="25" s="1"/>
  <c r="H42" i="25" s="1"/>
  <c r="F41" i="25"/>
  <c r="F43" i="25" s="1"/>
  <c r="F41" i="26"/>
  <c r="F43" i="26" s="1"/>
  <c r="E41" i="26"/>
  <c r="E43" i="26" s="1"/>
  <c r="AA41" i="27"/>
  <c r="AA43" i="27" s="1"/>
  <c r="O41" i="27"/>
  <c r="N41" i="27"/>
  <c r="M41" i="28"/>
  <c r="L41" i="28"/>
  <c r="J41" i="28"/>
  <c r="I41" i="28"/>
  <c r="V41" i="29"/>
  <c r="T41" i="30"/>
  <c r="R41" i="30"/>
  <c r="K41" i="30"/>
  <c r="J41" i="30"/>
  <c r="T41" i="31"/>
  <c r="X41" i="32"/>
  <c r="T41" i="32"/>
  <c r="R41" i="32"/>
  <c r="Q41" i="32"/>
  <c r="H41" i="33"/>
  <c r="G41" i="33"/>
  <c r="G43" i="33" s="1"/>
  <c r="H42" i="33" s="1"/>
  <c r="H43" i="33" s="1"/>
  <c r="I42" i="33" s="1"/>
  <c r="I43" i="33" s="1"/>
  <c r="J43" i="33" s="1"/>
  <c r="F41" i="33"/>
  <c r="F43" i="33" s="1"/>
  <c r="E41" i="33"/>
  <c r="E43" i="33" s="1"/>
  <c r="D41" i="33"/>
  <c r="D43" i="33" s="1"/>
  <c r="D41" i="34"/>
  <c r="D43" i="34" s="1"/>
  <c r="W41" i="35"/>
  <c r="M41" i="35"/>
  <c r="L41" i="35"/>
  <c r="K41" i="35"/>
  <c r="J41" i="35"/>
  <c r="N41" i="36"/>
  <c r="I41" i="36"/>
  <c r="G41" i="36"/>
  <c r="Q41" i="37"/>
  <c r="P41" i="38"/>
  <c r="M41" i="38"/>
  <c r="Q41" i="39"/>
  <c r="X41" i="40"/>
  <c r="Z41" i="40" s="1"/>
  <c r="U41" i="40"/>
  <c r="P41" i="40"/>
  <c r="L41" i="40"/>
  <c r="K41" i="40"/>
  <c r="G41" i="41"/>
  <c r="G43" i="41" s="1"/>
  <c r="H42" i="41" s="1"/>
  <c r="H43" i="41" s="1"/>
  <c r="I42" i="41" s="1"/>
  <c r="I43" i="41" s="1"/>
  <c r="AA41" i="42"/>
  <c r="AA43" i="42" s="1"/>
  <c r="X41" i="42"/>
  <c r="X43" i="42" s="1"/>
  <c r="W41" i="42"/>
  <c r="V41" i="42"/>
  <c r="U41" i="42"/>
  <c r="Y41" i="43"/>
  <c r="Y43" i="43" s="1"/>
  <c r="K41" i="43"/>
  <c r="F41" i="43"/>
  <c r="F43" i="43" s="1"/>
  <c r="E41" i="43"/>
  <c r="E43" i="43" s="1"/>
  <c r="C41" i="43"/>
  <c r="C43" i="43" s="1"/>
  <c r="AA41" i="44"/>
  <c r="AA43" i="44" s="1"/>
  <c r="H41" i="44"/>
  <c r="X41" i="45"/>
  <c r="O41" i="45"/>
  <c r="L41" i="46"/>
  <c r="W41" i="47"/>
  <c r="S41" i="48"/>
  <c r="R41" i="48"/>
  <c r="P41" i="48"/>
  <c r="M41" i="48"/>
  <c r="F41" i="48"/>
  <c r="F43" i="48" s="1"/>
  <c r="C41" i="49"/>
  <c r="C43" i="49" s="1"/>
  <c r="V41" i="50"/>
  <c r="R41" i="50"/>
  <c r="N41" i="50"/>
  <c r="M41" i="50"/>
  <c r="G41" i="51"/>
  <c r="G43" i="51" s="1"/>
  <c r="H42" i="51" s="1"/>
  <c r="H43" i="51" s="1"/>
  <c r="I42" i="51" s="1"/>
  <c r="I43" i="51" s="1"/>
  <c r="J43" i="51" s="1"/>
  <c r="Y41" i="52"/>
  <c r="Y43" i="52" s="1"/>
  <c r="X41" i="52"/>
  <c r="X43" i="52" s="1"/>
  <c r="Z43" i="52" s="1"/>
  <c r="U41" i="52"/>
  <c r="T41" i="52"/>
  <c r="F41" i="52"/>
  <c r="F43" i="52" s="1"/>
  <c r="K41" i="53"/>
  <c r="J41" i="53"/>
  <c r="I41" i="53"/>
  <c r="M41" i="54"/>
  <c r="L41" i="54"/>
  <c r="K41" i="54"/>
  <c r="V41" i="55"/>
  <c r="T41" i="1"/>
  <c r="S41" i="1"/>
  <c r="R41" i="1"/>
  <c r="Q41" i="1"/>
  <c r="P41" i="1"/>
  <c r="AA39" i="2"/>
  <c r="Y39" i="2"/>
  <c r="X39" i="2"/>
  <c r="Z39" i="2" s="1"/>
  <c r="W39" i="2"/>
  <c r="V39" i="2"/>
  <c r="U39" i="2"/>
  <c r="T39" i="2"/>
  <c r="S39" i="2"/>
  <c r="R39" i="2"/>
  <c r="R41" i="2" s="1"/>
  <c r="Q39" i="2"/>
  <c r="P39" i="2"/>
  <c r="O39" i="2"/>
  <c r="N39" i="2"/>
  <c r="M39" i="2"/>
  <c r="M41" i="2" s="1"/>
  <c r="L39" i="2"/>
  <c r="K39" i="2"/>
  <c r="J39" i="2"/>
  <c r="I39" i="2"/>
  <c r="H39" i="2"/>
  <c r="G39" i="2"/>
  <c r="F39" i="2"/>
  <c r="E39" i="2"/>
  <c r="D39" i="2"/>
  <c r="C39" i="2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O41" i="3" s="1"/>
  <c r="N39" i="3"/>
  <c r="M39" i="3"/>
  <c r="L39" i="3"/>
  <c r="K39" i="3"/>
  <c r="J39" i="3"/>
  <c r="I39" i="3"/>
  <c r="H39" i="3"/>
  <c r="G39" i="3"/>
  <c r="F39" i="3"/>
  <c r="E39" i="3"/>
  <c r="D39" i="3"/>
  <c r="C39" i="3"/>
  <c r="AA39" i="4"/>
  <c r="Y39" i="4"/>
  <c r="X39" i="4"/>
  <c r="Z39" i="4" s="1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5"/>
  <c r="Y39" i="5"/>
  <c r="X39" i="5"/>
  <c r="Z39" i="5" s="1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6"/>
  <c r="Y39" i="6"/>
  <c r="X39" i="6"/>
  <c r="Z39" i="6" s="1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AA39" i="7"/>
  <c r="Y39" i="7"/>
  <c r="X39" i="7"/>
  <c r="Z39" i="7" s="1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K41" i="7" s="1"/>
  <c r="J39" i="7"/>
  <c r="I39" i="7"/>
  <c r="H39" i="7"/>
  <c r="G39" i="7"/>
  <c r="F39" i="7"/>
  <c r="E39" i="7"/>
  <c r="D39" i="7"/>
  <c r="C39" i="7"/>
  <c r="AA39" i="8"/>
  <c r="Y39" i="8"/>
  <c r="X39" i="8"/>
  <c r="Z39" i="8" s="1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AA39" i="9"/>
  <c r="Y39" i="9"/>
  <c r="X39" i="9"/>
  <c r="Z39" i="9" s="1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AA39" i="10"/>
  <c r="Y39" i="10"/>
  <c r="X39" i="10"/>
  <c r="Z39" i="10" s="1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E41" i="10" s="1"/>
  <c r="E43" i="10" s="1"/>
  <c r="D39" i="10"/>
  <c r="C39" i="10"/>
  <c r="AA39" i="11"/>
  <c r="Y39" i="11"/>
  <c r="X39" i="11"/>
  <c r="Z39" i="11" s="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AA39" i="12"/>
  <c r="Y39" i="12"/>
  <c r="X39" i="12"/>
  <c r="Z39" i="12" s="1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AA39" i="13"/>
  <c r="Y39" i="13"/>
  <c r="X39" i="13"/>
  <c r="Z39" i="13" s="1"/>
  <c r="W39" i="13"/>
  <c r="V39" i="13"/>
  <c r="U39" i="13"/>
  <c r="T39" i="13"/>
  <c r="S39" i="13"/>
  <c r="R39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AA39" i="14"/>
  <c r="Z39" i="14"/>
  <c r="Y39" i="14"/>
  <c r="X39" i="14"/>
  <c r="W39" i="14"/>
  <c r="V39" i="14"/>
  <c r="U39" i="14"/>
  <c r="T39" i="14"/>
  <c r="S39" i="14"/>
  <c r="R39" i="14"/>
  <c r="Q39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9" i="14"/>
  <c r="AA39" i="15"/>
  <c r="Y39" i="15"/>
  <c r="X39" i="15"/>
  <c r="Z39" i="15" s="1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F41" i="15" s="1"/>
  <c r="F43" i="15" s="1"/>
  <c r="E39" i="15"/>
  <c r="D39" i="15"/>
  <c r="C39" i="15"/>
  <c r="AA39" i="16"/>
  <c r="Y39" i="16"/>
  <c r="X39" i="16"/>
  <c r="Z39" i="16" s="1"/>
  <c r="W39" i="16"/>
  <c r="V39" i="16"/>
  <c r="U39" i="16"/>
  <c r="T39" i="16"/>
  <c r="S39" i="16"/>
  <c r="R39" i="16"/>
  <c r="Q39" i="16"/>
  <c r="P39" i="16"/>
  <c r="O39" i="16"/>
  <c r="N39" i="16"/>
  <c r="M39" i="16"/>
  <c r="L39" i="16"/>
  <c r="K39" i="16"/>
  <c r="J39" i="16"/>
  <c r="I39" i="16"/>
  <c r="H39" i="16"/>
  <c r="G39" i="16"/>
  <c r="F39" i="16"/>
  <c r="E39" i="16"/>
  <c r="D39" i="16"/>
  <c r="C39" i="16"/>
  <c r="AA39" i="17"/>
  <c r="Y39" i="17"/>
  <c r="X39" i="17"/>
  <c r="Z39" i="17" s="1"/>
  <c r="W39" i="17"/>
  <c r="V39" i="17"/>
  <c r="U39" i="17"/>
  <c r="T39" i="17"/>
  <c r="S39" i="17"/>
  <c r="R39" i="17"/>
  <c r="Q39" i="17"/>
  <c r="P39" i="17"/>
  <c r="O39" i="17"/>
  <c r="N39" i="17"/>
  <c r="M39" i="17"/>
  <c r="L39" i="17"/>
  <c r="K39" i="17"/>
  <c r="J39" i="17"/>
  <c r="I39" i="17"/>
  <c r="H39" i="17"/>
  <c r="G39" i="17"/>
  <c r="F39" i="17"/>
  <c r="E39" i="17"/>
  <c r="D39" i="17"/>
  <c r="C39" i="17"/>
  <c r="AA39" i="18"/>
  <c r="Y39" i="18"/>
  <c r="X39" i="18"/>
  <c r="Z39" i="18" s="1"/>
  <c r="W39" i="18"/>
  <c r="V39" i="18"/>
  <c r="U39" i="18"/>
  <c r="T39" i="18"/>
  <c r="S39" i="18"/>
  <c r="R39" i="18"/>
  <c r="Q39" i="18"/>
  <c r="P39" i="18"/>
  <c r="O39" i="18"/>
  <c r="N39" i="18"/>
  <c r="M39" i="18"/>
  <c r="L39" i="18"/>
  <c r="K39" i="18"/>
  <c r="J39" i="18"/>
  <c r="I39" i="18"/>
  <c r="H39" i="18"/>
  <c r="G39" i="18"/>
  <c r="G41" i="18" s="1"/>
  <c r="G43" i="18" s="1"/>
  <c r="H42" i="18" s="1"/>
  <c r="H43" i="18" s="1"/>
  <c r="I42" i="18" s="1"/>
  <c r="I43" i="18" s="1"/>
  <c r="F39" i="18"/>
  <c r="E39" i="18"/>
  <c r="D39" i="18"/>
  <c r="C39" i="18"/>
  <c r="AA39" i="19"/>
  <c r="Y39" i="19"/>
  <c r="X39" i="19"/>
  <c r="Z39" i="19" s="1"/>
  <c r="W39" i="19"/>
  <c r="V39" i="19"/>
  <c r="U39" i="19"/>
  <c r="T39" i="19"/>
  <c r="S39" i="19"/>
  <c r="R39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E39" i="19"/>
  <c r="D39" i="19"/>
  <c r="C39" i="19"/>
  <c r="AA39" i="20"/>
  <c r="Y39" i="20"/>
  <c r="X39" i="20"/>
  <c r="Z39" i="20" s="1"/>
  <c r="W39" i="20"/>
  <c r="V39" i="20"/>
  <c r="U39" i="20"/>
  <c r="T39" i="20"/>
  <c r="S39" i="20"/>
  <c r="R39" i="20"/>
  <c r="Q39" i="20"/>
  <c r="P39" i="20"/>
  <c r="O39" i="20"/>
  <c r="N39" i="20"/>
  <c r="M39" i="20"/>
  <c r="L39" i="20"/>
  <c r="K39" i="20"/>
  <c r="J39" i="20"/>
  <c r="I39" i="20"/>
  <c r="H39" i="20"/>
  <c r="G39" i="20"/>
  <c r="F39" i="20"/>
  <c r="E39" i="20"/>
  <c r="D39" i="20"/>
  <c r="D41" i="20" s="1"/>
  <c r="D43" i="20" s="1"/>
  <c r="C39" i="20"/>
  <c r="AA39" i="21"/>
  <c r="Y39" i="21"/>
  <c r="X39" i="21"/>
  <c r="Z39" i="21" s="1"/>
  <c r="W39" i="21"/>
  <c r="V39" i="21"/>
  <c r="U39" i="21"/>
  <c r="T39" i="21"/>
  <c r="S39" i="21"/>
  <c r="R39" i="21"/>
  <c r="Q39" i="21"/>
  <c r="P39" i="21"/>
  <c r="O39" i="21"/>
  <c r="N39" i="21"/>
  <c r="M39" i="21"/>
  <c r="L39" i="21"/>
  <c r="K39" i="21"/>
  <c r="J39" i="21"/>
  <c r="I39" i="21"/>
  <c r="H39" i="21"/>
  <c r="G39" i="21"/>
  <c r="F39" i="21"/>
  <c r="E39" i="21"/>
  <c r="D39" i="21"/>
  <c r="C39" i="21"/>
  <c r="AA39" i="22"/>
  <c r="Z39" i="22"/>
  <c r="Y39" i="22"/>
  <c r="X39" i="22"/>
  <c r="W39" i="22"/>
  <c r="V39" i="22"/>
  <c r="U39" i="22"/>
  <c r="T39" i="22"/>
  <c r="S39" i="22"/>
  <c r="R39" i="22"/>
  <c r="Q39" i="22"/>
  <c r="P39" i="22"/>
  <c r="O39" i="22"/>
  <c r="N39" i="22"/>
  <c r="M39" i="22"/>
  <c r="L39" i="22"/>
  <c r="K39" i="22"/>
  <c r="J39" i="22"/>
  <c r="I39" i="22"/>
  <c r="H39" i="22"/>
  <c r="G39" i="22"/>
  <c r="F39" i="22"/>
  <c r="E39" i="22"/>
  <c r="D39" i="22"/>
  <c r="C39" i="22"/>
  <c r="AA39" i="23"/>
  <c r="Y39" i="23"/>
  <c r="X39" i="23"/>
  <c r="Z39" i="23" s="1"/>
  <c r="W39" i="23"/>
  <c r="V39" i="23"/>
  <c r="U39" i="23"/>
  <c r="T39" i="23"/>
  <c r="S39" i="23"/>
  <c r="R39" i="23"/>
  <c r="Q39" i="23"/>
  <c r="P39" i="23"/>
  <c r="O39" i="23"/>
  <c r="N39" i="23"/>
  <c r="M39" i="23"/>
  <c r="L39" i="23"/>
  <c r="K39" i="23"/>
  <c r="J39" i="23"/>
  <c r="I39" i="23"/>
  <c r="H39" i="23"/>
  <c r="G39" i="23"/>
  <c r="F39" i="23"/>
  <c r="E39" i="23"/>
  <c r="D39" i="23"/>
  <c r="C39" i="23"/>
  <c r="AA39" i="24"/>
  <c r="Y39" i="24"/>
  <c r="X39" i="24"/>
  <c r="Z39" i="24" s="1"/>
  <c r="W39" i="24"/>
  <c r="V39" i="24"/>
  <c r="U39" i="24"/>
  <c r="T39" i="24"/>
  <c r="S39" i="24"/>
  <c r="R39" i="24"/>
  <c r="Q39" i="24"/>
  <c r="P39" i="24"/>
  <c r="O39" i="24"/>
  <c r="N39" i="24"/>
  <c r="M39" i="24"/>
  <c r="L39" i="24"/>
  <c r="K39" i="24"/>
  <c r="J39" i="24"/>
  <c r="I39" i="24"/>
  <c r="H39" i="24"/>
  <c r="G39" i="24"/>
  <c r="F39" i="24"/>
  <c r="E39" i="24"/>
  <c r="D39" i="24"/>
  <c r="C39" i="24"/>
  <c r="AA39" i="25"/>
  <c r="Y39" i="25"/>
  <c r="X39" i="25"/>
  <c r="Z39" i="25" s="1"/>
  <c r="W39" i="25"/>
  <c r="V39" i="25"/>
  <c r="U39" i="25"/>
  <c r="T39" i="25"/>
  <c r="S39" i="25"/>
  <c r="R39" i="25"/>
  <c r="Q39" i="25"/>
  <c r="P39" i="25"/>
  <c r="O39" i="25"/>
  <c r="N39" i="25"/>
  <c r="M39" i="25"/>
  <c r="L39" i="25"/>
  <c r="K39" i="25"/>
  <c r="J39" i="25"/>
  <c r="I39" i="25"/>
  <c r="H39" i="25"/>
  <c r="G39" i="25"/>
  <c r="F39" i="25"/>
  <c r="E39" i="25"/>
  <c r="D39" i="25"/>
  <c r="C39" i="25"/>
  <c r="AA39" i="26"/>
  <c r="Y39" i="26"/>
  <c r="X39" i="26"/>
  <c r="Z39" i="26" s="1"/>
  <c r="W39" i="26"/>
  <c r="V39" i="26"/>
  <c r="U39" i="26"/>
  <c r="T39" i="26"/>
  <c r="S39" i="26"/>
  <c r="R39" i="26"/>
  <c r="Q39" i="26"/>
  <c r="P39" i="26"/>
  <c r="O39" i="26"/>
  <c r="N39" i="26"/>
  <c r="M39" i="26"/>
  <c r="L39" i="26"/>
  <c r="K39" i="26"/>
  <c r="J39" i="26"/>
  <c r="I39" i="26"/>
  <c r="H39" i="26"/>
  <c r="G39" i="26"/>
  <c r="F39" i="26"/>
  <c r="E39" i="26"/>
  <c r="D39" i="26"/>
  <c r="C39" i="26"/>
  <c r="AA39" i="27"/>
  <c r="Y39" i="27"/>
  <c r="X39" i="27"/>
  <c r="Z39" i="27" s="1"/>
  <c r="W39" i="27"/>
  <c r="V39" i="27"/>
  <c r="U39" i="27"/>
  <c r="T39" i="27"/>
  <c r="S39" i="27"/>
  <c r="R39" i="27"/>
  <c r="Q39" i="27"/>
  <c r="P39" i="27"/>
  <c r="O39" i="27"/>
  <c r="N39" i="27"/>
  <c r="M39" i="27"/>
  <c r="L39" i="27"/>
  <c r="K39" i="27"/>
  <c r="J39" i="27"/>
  <c r="I39" i="27"/>
  <c r="H39" i="27"/>
  <c r="G39" i="27"/>
  <c r="F39" i="27"/>
  <c r="E39" i="27"/>
  <c r="D39" i="27"/>
  <c r="C39" i="27"/>
  <c r="AA39" i="28"/>
  <c r="Y39" i="28"/>
  <c r="X39" i="28"/>
  <c r="Z39" i="28" s="1"/>
  <c r="W39" i="28"/>
  <c r="V39" i="28"/>
  <c r="U39" i="28"/>
  <c r="T39" i="28"/>
  <c r="S39" i="28"/>
  <c r="R39" i="28"/>
  <c r="Q39" i="28"/>
  <c r="P39" i="28"/>
  <c r="O39" i="28"/>
  <c r="N39" i="28"/>
  <c r="M39" i="28"/>
  <c r="L39" i="28"/>
  <c r="K39" i="28"/>
  <c r="J39" i="28"/>
  <c r="I39" i="28"/>
  <c r="H39" i="28"/>
  <c r="G39" i="28"/>
  <c r="F39" i="28"/>
  <c r="E39" i="28"/>
  <c r="D39" i="28"/>
  <c r="C39" i="28"/>
  <c r="AA39" i="29"/>
  <c r="Y39" i="29"/>
  <c r="X39" i="29"/>
  <c r="Z39" i="29" s="1"/>
  <c r="W39" i="29"/>
  <c r="V39" i="29"/>
  <c r="U39" i="29"/>
  <c r="T39" i="29"/>
  <c r="S39" i="29"/>
  <c r="R39" i="29"/>
  <c r="Q39" i="29"/>
  <c r="P39" i="29"/>
  <c r="O39" i="29"/>
  <c r="N39" i="29"/>
  <c r="M39" i="29"/>
  <c r="L39" i="29"/>
  <c r="K39" i="29"/>
  <c r="J39" i="29"/>
  <c r="I39" i="29"/>
  <c r="H39" i="29"/>
  <c r="G39" i="29"/>
  <c r="F39" i="29"/>
  <c r="E39" i="29"/>
  <c r="D39" i="29"/>
  <c r="C39" i="29"/>
  <c r="AA39" i="30"/>
  <c r="Z39" i="30"/>
  <c r="Y39" i="30"/>
  <c r="X39" i="30"/>
  <c r="W39" i="30"/>
  <c r="V39" i="30"/>
  <c r="U39" i="30"/>
  <c r="T39" i="30"/>
  <c r="S39" i="30"/>
  <c r="R39" i="30"/>
  <c r="Q39" i="30"/>
  <c r="Q41" i="30" s="1"/>
  <c r="P39" i="30"/>
  <c r="O39" i="30"/>
  <c r="N39" i="30"/>
  <c r="M39" i="30"/>
  <c r="L39" i="30"/>
  <c r="K39" i="30"/>
  <c r="J39" i="30"/>
  <c r="I39" i="30"/>
  <c r="H39" i="30"/>
  <c r="G39" i="30"/>
  <c r="F39" i="30"/>
  <c r="E39" i="30"/>
  <c r="D39" i="30"/>
  <c r="C39" i="30"/>
  <c r="AA39" i="31"/>
  <c r="Y39" i="31"/>
  <c r="X39" i="31"/>
  <c r="Z39" i="31" s="1"/>
  <c r="W39" i="31"/>
  <c r="V39" i="31"/>
  <c r="U39" i="31"/>
  <c r="T39" i="31"/>
  <c r="S39" i="31"/>
  <c r="R39" i="31"/>
  <c r="Q39" i="31"/>
  <c r="P39" i="31"/>
  <c r="O39" i="31"/>
  <c r="N39" i="31"/>
  <c r="M39" i="31"/>
  <c r="L39" i="31"/>
  <c r="K39" i="31"/>
  <c r="J39" i="31"/>
  <c r="I39" i="31"/>
  <c r="H39" i="31"/>
  <c r="G39" i="31"/>
  <c r="F39" i="31"/>
  <c r="E39" i="31"/>
  <c r="D39" i="31"/>
  <c r="C39" i="31"/>
  <c r="AA39" i="32"/>
  <c r="Z39" i="32"/>
  <c r="Y39" i="32"/>
  <c r="X39" i="32"/>
  <c r="W39" i="32"/>
  <c r="V39" i="32"/>
  <c r="U39" i="32"/>
  <c r="T39" i="32"/>
  <c r="S39" i="32"/>
  <c r="R39" i="32"/>
  <c r="Q39" i="32"/>
  <c r="P39" i="32"/>
  <c r="O39" i="32"/>
  <c r="N39" i="32"/>
  <c r="M39" i="32"/>
  <c r="L39" i="32"/>
  <c r="K39" i="32"/>
  <c r="J39" i="32"/>
  <c r="I39" i="32"/>
  <c r="H39" i="32"/>
  <c r="G39" i="32"/>
  <c r="F39" i="32"/>
  <c r="E39" i="32"/>
  <c r="D39" i="32"/>
  <c r="C39" i="32"/>
  <c r="AA39" i="33"/>
  <c r="Z39" i="33"/>
  <c r="Y39" i="33"/>
  <c r="X39" i="33"/>
  <c r="W39" i="33"/>
  <c r="V39" i="33"/>
  <c r="U39" i="33"/>
  <c r="T39" i="33"/>
  <c r="S39" i="33"/>
  <c r="R39" i="33"/>
  <c r="Q39" i="33"/>
  <c r="Q41" i="33" s="1"/>
  <c r="P39" i="33"/>
  <c r="O39" i="33"/>
  <c r="N39" i="33"/>
  <c r="M39" i="33"/>
  <c r="L39" i="33"/>
  <c r="K39" i="33"/>
  <c r="J39" i="33"/>
  <c r="I39" i="33"/>
  <c r="H39" i="33"/>
  <c r="G39" i="33"/>
  <c r="F39" i="33"/>
  <c r="E39" i="33"/>
  <c r="D39" i="33"/>
  <c r="C39" i="33"/>
  <c r="AA39" i="34"/>
  <c r="Y39" i="34"/>
  <c r="X39" i="34"/>
  <c r="Z39" i="34" s="1"/>
  <c r="W39" i="34"/>
  <c r="V39" i="34"/>
  <c r="U39" i="34"/>
  <c r="T39" i="34"/>
  <c r="S39" i="34"/>
  <c r="R39" i="34"/>
  <c r="Q39" i="34"/>
  <c r="P39" i="34"/>
  <c r="O39" i="34"/>
  <c r="N39" i="34"/>
  <c r="M39" i="34"/>
  <c r="L39" i="34"/>
  <c r="K39" i="34"/>
  <c r="J39" i="34"/>
  <c r="I39" i="34"/>
  <c r="H39" i="34"/>
  <c r="G39" i="34"/>
  <c r="F39" i="34"/>
  <c r="E39" i="34"/>
  <c r="D39" i="34"/>
  <c r="C39" i="34"/>
  <c r="AA39" i="35"/>
  <c r="Y39" i="35"/>
  <c r="X39" i="35"/>
  <c r="Z39" i="35" s="1"/>
  <c r="W39" i="35"/>
  <c r="V39" i="35"/>
  <c r="U39" i="35"/>
  <c r="T39" i="35"/>
  <c r="S39" i="35"/>
  <c r="R39" i="35"/>
  <c r="Q39" i="35"/>
  <c r="P39" i="35"/>
  <c r="O39" i="35"/>
  <c r="N39" i="35"/>
  <c r="M39" i="35"/>
  <c r="L39" i="35"/>
  <c r="K39" i="35"/>
  <c r="J39" i="35"/>
  <c r="I39" i="35"/>
  <c r="H39" i="35"/>
  <c r="G39" i="35"/>
  <c r="F39" i="35"/>
  <c r="E39" i="35"/>
  <c r="D39" i="35"/>
  <c r="C39" i="35"/>
  <c r="AA39" i="36"/>
  <c r="Y39" i="36"/>
  <c r="X39" i="36"/>
  <c r="Z39" i="36" s="1"/>
  <c r="W39" i="36"/>
  <c r="V39" i="36"/>
  <c r="U39" i="36"/>
  <c r="T39" i="36"/>
  <c r="S39" i="36"/>
  <c r="R39" i="36"/>
  <c r="Q39" i="36"/>
  <c r="P39" i="36"/>
  <c r="O39" i="36"/>
  <c r="N39" i="36"/>
  <c r="M39" i="36"/>
  <c r="L39" i="36"/>
  <c r="K39" i="36"/>
  <c r="J39" i="36"/>
  <c r="I39" i="36"/>
  <c r="H39" i="36"/>
  <c r="G39" i="36"/>
  <c r="F39" i="36"/>
  <c r="E39" i="36"/>
  <c r="D39" i="36"/>
  <c r="C39" i="36"/>
  <c r="AA39" i="37"/>
  <c r="Y39" i="37"/>
  <c r="X39" i="37"/>
  <c r="Z39" i="37" s="1"/>
  <c r="W39" i="37"/>
  <c r="V39" i="37"/>
  <c r="U39" i="37"/>
  <c r="T39" i="37"/>
  <c r="S39" i="37"/>
  <c r="R39" i="37"/>
  <c r="Q39" i="37"/>
  <c r="P39" i="37"/>
  <c r="O39" i="37"/>
  <c r="N39" i="37"/>
  <c r="M39" i="37"/>
  <c r="L39" i="37"/>
  <c r="K39" i="37"/>
  <c r="J39" i="37"/>
  <c r="I39" i="37"/>
  <c r="H39" i="37"/>
  <c r="G39" i="37"/>
  <c r="F39" i="37"/>
  <c r="E39" i="37"/>
  <c r="D39" i="37"/>
  <c r="C39" i="37"/>
  <c r="AA39" i="38"/>
  <c r="Y39" i="38"/>
  <c r="X39" i="38"/>
  <c r="Z39" i="38" s="1"/>
  <c r="W39" i="38"/>
  <c r="V39" i="38"/>
  <c r="U39" i="38"/>
  <c r="T39" i="38"/>
  <c r="S39" i="38"/>
  <c r="R39" i="38"/>
  <c r="Q39" i="38"/>
  <c r="P39" i="38"/>
  <c r="O39" i="38"/>
  <c r="N39" i="38"/>
  <c r="M39" i="38"/>
  <c r="L39" i="38"/>
  <c r="K39" i="38"/>
  <c r="J39" i="38"/>
  <c r="J41" i="38" s="1"/>
  <c r="I39" i="38"/>
  <c r="I41" i="38" s="1"/>
  <c r="H39" i="38"/>
  <c r="G39" i="38"/>
  <c r="F39" i="38"/>
  <c r="E39" i="38"/>
  <c r="D39" i="38"/>
  <c r="C39" i="38"/>
  <c r="AA39" i="39"/>
  <c r="Z39" i="39"/>
  <c r="Y39" i="39"/>
  <c r="X39" i="39"/>
  <c r="W39" i="39"/>
  <c r="V39" i="39"/>
  <c r="U39" i="39"/>
  <c r="T39" i="39"/>
  <c r="S39" i="39"/>
  <c r="R39" i="39"/>
  <c r="Q39" i="39"/>
  <c r="P39" i="39"/>
  <c r="O39" i="39"/>
  <c r="N39" i="39"/>
  <c r="M39" i="39"/>
  <c r="L39" i="39"/>
  <c r="K39" i="39"/>
  <c r="J39" i="39"/>
  <c r="I39" i="39"/>
  <c r="H39" i="39"/>
  <c r="G39" i="39"/>
  <c r="F39" i="39"/>
  <c r="E39" i="39"/>
  <c r="D39" i="39"/>
  <c r="C39" i="39"/>
  <c r="AA39" i="40"/>
  <c r="Y39" i="40"/>
  <c r="X39" i="40"/>
  <c r="Z39" i="40" s="1"/>
  <c r="W39" i="40"/>
  <c r="V39" i="40"/>
  <c r="U39" i="40"/>
  <c r="T39" i="40"/>
  <c r="S39" i="40"/>
  <c r="R39" i="40"/>
  <c r="Q39" i="40"/>
  <c r="P39" i="40"/>
  <c r="O39" i="40"/>
  <c r="N39" i="40"/>
  <c r="M39" i="40"/>
  <c r="L39" i="40"/>
  <c r="K39" i="40"/>
  <c r="J39" i="40"/>
  <c r="I39" i="40"/>
  <c r="H39" i="40"/>
  <c r="G39" i="40"/>
  <c r="F39" i="40"/>
  <c r="E39" i="40"/>
  <c r="D39" i="40"/>
  <c r="C39" i="40"/>
  <c r="AA39" i="41"/>
  <c r="Y39" i="41"/>
  <c r="X39" i="41"/>
  <c r="Z39" i="41" s="1"/>
  <c r="W39" i="41"/>
  <c r="V39" i="41"/>
  <c r="U39" i="41"/>
  <c r="T39" i="41"/>
  <c r="S39" i="41"/>
  <c r="R39" i="41"/>
  <c r="Q39" i="41"/>
  <c r="P39" i="41"/>
  <c r="O39" i="41"/>
  <c r="N39" i="41"/>
  <c r="M39" i="41"/>
  <c r="L39" i="41"/>
  <c r="K39" i="41"/>
  <c r="J39" i="41"/>
  <c r="I39" i="41"/>
  <c r="H39" i="41"/>
  <c r="G39" i="41"/>
  <c r="F39" i="41"/>
  <c r="E39" i="41"/>
  <c r="D39" i="41"/>
  <c r="C39" i="41"/>
  <c r="AA39" i="42"/>
  <c r="Y39" i="42"/>
  <c r="X39" i="42"/>
  <c r="Z39" i="42" s="1"/>
  <c r="W39" i="42"/>
  <c r="V39" i="42"/>
  <c r="U39" i="42"/>
  <c r="T39" i="42"/>
  <c r="S39" i="42"/>
  <c r="R39" i="42"/>
  <c r="Q39" i="42"/>
  <c r="P39" i="42"/>
  <c r="O39" i="42"/>
  <c r="N39" i="42"/>
  <c r="M39" i="42"/>
  <c r="L39" i="42"/>
  <c r="K39" i="42"/>
  <c r="J39" i="42"/>
  <c r="I39" i="42"/>
  <c r="H39" i="42"/>
  <c r="G39" i="42"/>
  <c r="F39" i="42"/>
  <c r="E39" i="42"/>
  <c r="D39" i="42"/>
  <c r="C39" i="42"/>
  <c r="AA39" i="43"/>
  <c r="Y39" i="43"/>
  <c r="X39" i="43"/>
  <c r="Z39" i="43" s="1"/>
  <c r="W39" i="43"/>
  <c r="V39" i="43"/>
  <c r="U39" i="43"/>
  <c r="T39" i="43"/>
  <c r="S39" i="43"/>
  <c r="R39" i="43"/>
  <c r="Q39" i="43"/>
  <c r="P39" i="43"/>
  <c r="O39" i="43"/>
  <c r="N39" i="43"/>
  <c r="M39" i="43"/>
  <c r="L39" i="43"/>
  <c r="K39" i="43"/>
  <c r="J39" i="43"/>
  <c r="I39" i="43"/>
  <c r="H39" i="43"/>
  <c r="G39" i="43"/>
  <c r="F39" i="43"/>
  <c r="E39" i="43"/>
  <c r="D39" i="43"/>
  <c r="C39" i="43"/>
  <c r="AA39" i="44"/>
  <c r="Y39" i="44"/>
  <c r="X39" i="44"/>
  <c r="Z39" i="44" s="1"/>
  <c r="W39" i="44"/>
  <c r="V39" i="44"/>
  <c r="U39" i="44"/>
  <c r="T39" i="44"/>
  <c r="S39" i="44"/>
  <c r="R39" i="44"/>
  <c r="Q39" i="44"/>
  <c r="P39" i="44"/>
  <c r="O39" i="44"/>
  <c r="N39" i="44"/>
  <c r="M39" i="44"/>
  <c r="L39" i="44"/>
  <c r="K39" i="44"/>
  <c r="J39" i="44"/>
  <c r="I39" i="44"/>
  <c r="H39" i="44"/>
  <c r="G39" i="44"/>
  <c r="F39" i="44"/>
  <c r="E39" i="44"/>
  <c r="D39" i="44"/>
  <c r="C39" i="44"/>
  <c r="AA39" i="45"/>
  <c r="Z39" i="45"/>
  <c r="Y39" i="45"/>
  <c r="Y41" i="45" s="1"/>
  <c r="Y43" i="45" s="1"/>
  <c r="X39" i="45"/>
  <c r="W39" i="45"/>
  <c r="V39" i="45"/>
  <c r="U39" i="45"/>
  <c r="T39" i="45"/>
  <c r="S39" i="45"/>
  <c r="R39" i="45"/>
  <c r="Q39" i="45"/>
  <c r="P39" i="45"/>
  <c r="O39" i="45"/>
  <c r="N39" i="45"/>
  <c r="M39" i="45"/>
  <c r="L39" i="45"/>
  <c r="K39" i="45"/>
  <c r="J39" i="45"/>
  <c r="I39" i="45"/>
  <c r="H39" i="45"/>
  <c r="G39" i="45"/>
  <c r="F39" i="45"/>
  <c r="E39" i="45"/>
  <c r="D39" i="45"/>
  <c r="C39" i="45"/>
  <c r="AA39" i="46"/>
  <c r="Y39" i="46"/>
  <c r="X39" i="46"/>
  <c r="Z39" i="46" s="1"/>
  <c r="W39" i="46"/>
  <c r="V39" i="46"/>
  <c r="U39" i="46"/>
  <c r="T39" i="46"/>
  <c r="S39" i="46"/>
  <c r="R39" i="46"/>
  <c r="Q39" i="46"/>
  <c r="P39" i="46"/>
  <c r="O39" i="46"/>
  <c r="N39" i="46"/>
  <c r="M39" i="46"/>
  <c r="L39" i="46"/>
  <c r="K39" i="46"/>
  <c r="J39" i="46"/>
  <c r="I39" i="46"/>
  <c r="H39" i="46"/>
  <c r="G39" i="46"/>
  <c r="F39" i="46"/>
  <c r="E39" i="46"/>
  <c r="D39" i="46"/>
  <c r="C39" i="46"/>
  <c r="AA39" i="47"/>
  <c r="Y39" i="47"/>
  <c r="X39" i="47"/>
  <c r="Z39" i="47" s="1"/>
  <c r="W39" i="47"/>
  <c r="V39" i="47"/>
  <c r="U39" i="47"/>
  <c r="T39" i="47"/>
  <c r="S39" i="47"/>
  <c r="R39" i="47"/>
  <c r="Q39" i="47"/>
  <c r="P39" i="47"/>
  <c r="O39" i="47"/>
  <c r="N39" i="47"/>
  <c r="M39" i="47"/>
  <c r="L39" i="47"/>
  <c r="K39" i="47"/>
  <c r="J39" i="47"/>
  <c r="I39" i="47"/>
  <c r="H39" i="47"/>
  <c r="G39" i="47"/>
  <c r="F39" i="47"/>
  <c r="E39" i="47"/>
  <c r="D39" i="47"/>
  <c r="C39" i="47"/>
  <c r="AA39" i="48"/>
  <c r="Y39" i="48"/>
  <c r="X39" i="48"/>
  <c r="Z39" i="48" s="1"/>
  <c r="W39" i="48"/>
  <c r="V39" i="48"/>
  <c r="U39" i="48"/>
  <c r="T39" i="48"/>
  <c r="S39" i="48"/>
  <c r="R39" i="48"/>
  <c r="Q39" i="48"/>
  <c r="P39" i="48"/>
  <c r="O39" i="48"/>
  <c r="N39" i="48"/>
  <c r="M39" i="48"/>
  <c r="L39" i="48"/>
  <c r="K39" i="48"/>
  <c r="J39" i="48"/>
  <c r="I39" i="48"/>
  <c r="H39" i="48"/>
  <c r="G39" i="48"/>
  <c r="F39" i="48"/>
  <c r="E39" i="48"/>
  <c r="D39" i="48"/>
  <c r="C39" i="48"/>
  <c r="AA39" i="49"/>
  <c r="Z39" i="49"/>
  <c r="Y39" i="49"/>
  <c r="X39" i="49"/>
  <c r="W39" i="49"/>
  <c r="V39" i="49"/>
  <c r="U39" i="49"/>
  <c r="T39" i="49"/>
  <c r="S39" i="49"/>
  <c r="R39" i="49"/>
  <c r="Q39" i="49"/>
  <c r="P39" i="49"/>
  <c r="O39" i="49"/>
  <c r="N39" i="49"/>
  <c r="M39" i="49"/>
  <c r="L39" i="49"/>
  <c r="K39" i="49"/>
  <c r="J39" i="49"/>
  <c r="I39" i="49"/>
  <c r="H39" i="49"/>
  <c r="G39" i="49"/>
  <c r="F39" i="49"/>
  <c r="E39" i="49"/>
  <c r="D39" i="49"/>
  <c r="C39" i="49"/>
  <c r="AA39" i="50"/>
  <c r="Y39" i="50"/>
  <c r="X39" i="50"/>
  <c r="Z39" i="50" s="1"/>
  <c r="W39" i="50"/>
  <c r="V39" i="50"/>
  <c r="U39" i="50"/>
  <c r="T39" i="50"/>
  <c r="S39" i="50"/>
  <c r="R39" i="50"/>
  <c r="Q39" i="50"/>
  <c r="P39" i="50"/>
  <c r="O39" i="50"/>
  <c r="N39" i="50"/>
  <c r="M39" i="50"/>
  <c r="L39" i="50"/>
  <c r="K39" i="50"/>
  <c r="J39" i="50"/>
  <c r="I39" i="50"/>
  <c r="H39" i="50"/>
  <c r="G39" i="50"/>
  <c r="F39" i="50"/>
  <c r="E39" i="50"/>
  <c r="D39" i="50"/>
  <c r="C39" i="50"/>
  <c r="AA39" i="51"/>
  <c r="Y39" i="51"/>
  <c r="X39" i="51"/>
  <c r="Z39" i="51" s="1"/>
  <c r="W39" i="51"/>
  <c r="V39" i="51"/>
  <c r="U39" i="51"/>
  <c r="T39" i="51"/>
  <c r="S39" i="51"/>
  <c r="R39" i="51"/>
  <c r="Q39" i="51"/>
  <c r="P39" i="51"/>
  <c r="O39" i="51"/>
  <c r="N39" i="51"/>
  <c r="M39" i="51"/>
  <c r="L39" i="51"/>
  <c r="K39" i="51"/>
  <c r="J39" i="51"/>
  <c r="I39" i="51"/>
  <c r="H39" i="51"/>
  <c r="G39" i="51"/>
  <c r="F39" i="51"/>
  <c r="E39" i="51"/>
  <c r="D39" i="51"/>
  <c r="C39" i="51"/>
  <c r="AA39" i="52"/>
  <c r="Y39" i="52"/>
  <c r="X39" i="52"/>
  <c r="Z39" i="52" s="1"/>
  <c r="W39" i="52"/>
  <c r="V39" i="52"/>
  <c r="U39" i="52"/>
  <c r="T39" i="52"/>
  <c r="S39" i="52"/>
  <c r="R39" i="52"/>
  <c r="Q39" i="52"/>
  <c r="P39" i="52"/>
  <c r="O39" i="52"/>
  <c r="N39" i="52"/>
  <c r="M39" i="52"/>
  <c r="L39" i="52"/>
  <c r="K39" i="52"/>
  <c r="J39" i="52"/>
  <c r="I39" i="52"/>
  <c r="H39" i="52"/>
  <c r="G39" i="52"/>
  <c r="F39" i="52"/>
  <c r="E39" i="52"/>
  <c r="D39" i="52"/>
  <c r="C39" i="52"/>
  <c r="AA39" i="53"/>
  <c r="Y39" i="53"/>
  <c r="X39" i="53"/>
  <c r="Z39" i="53" s="1"/>
  <c r="W39" i="53"/>
  <c r="V39" i="53"/>
  <c r="U39" i="53"/>
  <c r="T39" i="53"/>
  <c r="S39" i="53"/>
  <c r="R39" i="53"/>
  <c r="Q39" i="53"/>
  <c r="P39" i="53"/>
  <c r="O39" i="53"/>
  <c r="N39" i="53"/>
  <c r="M39" i="53"/>
  <c r="L39" i="53"/>
  <c r="K39" i="53"/>
  <c r="J39" i="53"/>
  <c r="I39" i="53"/>
  <c r="H39" i="53"/>
  <c r="G39" i="53"/>
  <c r="F39" i="53"/>
  <c r="E39" i="53"/>
  <c r="D39" i="53"/>
  <c r="C39" i="53"/>
  <c r="AA39" i="54"/>
  <c r="Z39" i="54"/>
  <c r="Y39" i="54"/>
  <c r="X39" i="54"/>
  <c r="W39" i="54"/>
  <c r="V39" i="54"/>
  <c r="U39" i="54"/>
  <c r="T39" i="54"/>
  <c r="S39" i="54"/>
  <c r="R39" i="54"/>
  <c r="Q39" i="54"/>
  <c r="P39" i="54"/>
  <c r="O39" i="54"/>
  <c r="N39" i="54"/>
  <c r="M39" i="54"/>
  <c r="L39" i="54"/>
  <c r="K39" i="54"/>
  <c r="J39" i="54"/>
  <c r="I39" i="54"/>
  <c r="H39" i="54"/>
  <c r="G39" i="54"/>
  <c r="F39" i="54"/>
  <c r="E39" i="54"/>
  <c r="D39" i="54"/>
  <c r="C39" i="54"/>
  <c r="AA39" i="55"/>
  <c r="Y39" i="55"/>
  <c r="X39" i="55"/>
  <c r="W39" i="55"/>
  <c r="V39" i="55"/>
  <c r="U39" i="55"/>
  <c r="T39" i="55"/>
  <c r="S39" i="55"/>
  <c r="R39" i="55"/>
  <c r="Q39" i="55"/>
  <c r="P39" i="55"/>
  <c r="O39" i="55"/>
  <c r="N39" i="55"/>
  <c r="M39" i="55"/>
  <c r="L39" i="55"/>
  <c r="K39" i="55"/>
  <c r="J39" i="55"/>
  <c r="I39" i="55"/>
  <c r="H39" i="55"/>
  <c r="G39" i="55"/>
  <c r="F39" i="55"/>
  <c r="E39" i="55"/>
  <c r="D39" i="55"/>
  <c r="C39" i="55"/>
  <c r="AA39" i="1"/>
  <c r="Y39" i="1"/>
  <c r="X39" i="1"/>
  <c r="Z39" i="1" s="1"/>
  <c r="W39" i="1"/>
  <c r="V39" i="1"/>
  <c r="U39" i="1"/>
  <c r="U41" i="1" s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AA30" i="2"/>
  <c r="Y30" i="2"/>
  <c r="X30" i="2"/>
  <c r="Z30" i="2" s="1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C30" i="2"/>
  <c r="AA30" i="3"/>
  <c r="Y30" i="3"/>
  <c r="X30" i="3"/>
  <c r="Z30" i="3" s="1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E41" i="3" s="1"/>
  <c r="E43" i="3" s="1"/>
  <c r="D30" i="3"/>
  <c r="C30" i="3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AA30" i="5"/>
  <c r="Y30" i="5"/>
  <c r="Z30" i="5" s="1"/>
  <c r="X30" i="5"/>
  <c r="W30" i="5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I41" i="5" s="1"/>
  <c r="H30" i="5"/>
  <c r="G30" i="5"/>
  <c r="F30" i="5"/>
  <c r="E30" i="5"/>
  <c r="D30" i="5"/>
  <c r="C30" i="5"/>
  <c r="AA30" i="6"/>
  <c r="Y30" i="6"/>
  <c r="X30" i="6"/>
  <c r="Z30" i="6" s="1"/>
  <c r="W30" i="6"/>
  <c r="V30" i="6"/>
  <c r="U30" i="6"/>
  <c r="T30" i="6"/>
  <c r="S30" i="6"/>
  <c r="R30" i="6"/>
  <c r="Q30" i="6"/>
  <c r="P30" i="6"/>
  <c r="O30" i="6"/>
  <c r="N30" i="6"/>
  <c r="M30" i="6"/>
  <c r="L30" i="6"/>
  <c r="K30" i="6"/>
  <c r="J30" i="6"/>
  <c r="I30" i="6"/>
  <c r="H30" i="6"/>
  <c r="G30" i="6"/>
  <c r="F30" i="6"/>
  <c r="E30" i="6"/>
  <c r="D30" i="6"/>
  <c r="C30" i="6"/>
  <c r="AA30" i="7"/>
  <c r="Z30" i="7"/>
  <c r="Y30" i="7"/>
  <c r="X30" i="7"/>
  <c r="W30" i="7"/>
  <c r="V30" i="7"/>
  <c r="U30" i="7"/>
  <c r="T30" i="7"/>
  <c r="S30" i="7"/>
  <c r="R30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C30" i="7"/>
  <c r="AA30" i="8"/>
  <c r="Y30" i="8"/>
  <c r="X30" i="8"/>
  <c r="Z30" i="8" s="1"/>
  <c r="W30" i="8"/>
  <c r="V30" i="8"/>
  <c r="U30" i="8"/>
  <c r="T30" i="8"/>
  <c r="S30" i="8"/>
  <c r="R30" i="8"/>
  <c r="Q30" i="8"/>
  <c r="P30" i="8"/>
  <c r="O30" i="8"/>
  <c r="N30" i="8"/>
  <c r="M30" i="8"/>
  <c r="L30" i="8"/>
  <c r="K30" i="8"/>
  <c r="J30" i="8"/>
  <c r="I30" i="8"/>
  <c r="H30" i="8"/>
  <c r="G30" i="8"/>
  <c r="F30" i="8"/>
  <c r="E30" i="8"/>
  <c r="D30" i="8"/>
  <c r="C30" i="8"/>
  <c r="AA30" i="9"/>
  <c r="Z30" i="9"/>
  <c r="Y30" i="9"/>
  <c r="X30" i="9"/>
  <c r="W30" i="9"/>
  <c r="V30" i="9"/>
  <c r="U30" i="9"/>
  <c r="U41" i="9" s="1"/>
  <c r="T30" i="9"/>
  <c r="S30" i="9"/>
  <c r="R30" i="9"/>
  <c r="Q30" i="9"/>
  <c r="P30" i="9"/>
  <c r="O30" i="9"/>
  <c r="N30" i="9"/>
  <c r="M30" i="9"/>
  <c r="L30" i="9"/>
  <c r="K30" i="9"/>
  <c r="J30" i="9"/>
  <c r="I30" i="9"/>
  <c r="H30" i="9"/>
  <c r="G30" i="9"/>
  <c r="F30" i="9"/>
  <c r="E30" i="9"/>
  <c r="D30" i="9"/>
  <c r="C30" i="9"/>
  <c r="AA30" i="10"/>
  <c r="Y30" i="10"/>
  <c r="X30" i="10"/>
  <c r="Z30" i="10" s="1"/>
  <c r="W30" i="10"/>
  <c r="V30" i="10"/>
  <c r="U30" i="10"/>
  <c r="T30" i="10"/>
  <c r="S30" i="10"/>
  <c r="R30" i="10"/>
  <c r="Q30" i="10"/>
  <c r="P30" i="10"/>
  <c r="O30" i="10"/>
  <c r="N30" i="10"/>
  <c r="M30" i="10"/>
  <c r="L30" i="10"/>
  <c r="K30" i="10"/>
  <c r="J30" i="10"/>
  <c r="I30" i="10"/>
  <c r="H30" i="10"/>
  <c r="G30" i="10"/>
  <c r="F30" i="10"/>
  <c r="E30" i="10"/>
  <c r="D30" i="10"/>
  <c r="C30" i="10"/>
  <c r="AA30" i="11"/>
  <c r="Y30" i="11"/>
  <c r="X30" i="11"/>
  <c r="Z30" i="11" s="1"/>
  <c r="W30" i="11"/>
  <c r="V30" i="11"/>
  <c r="U30" i="11"/>
  <c r="T30" i="11"/>
  <c r="S30" i="11"/>
  <c r="R30" i="11"/>
  <c r="Q30" i="11"/>
  <c r="P30" i="11"/>
  <c r="O30" i="11"/>
  <c r="N30" i="11"/>
  <c r="M30" i="11"/>
  <c r="L30" i="11"/>
  <c r="K30" i="11"/>
  <c r="J30" i="11"/>
  <c r="I30" i="11"/>
  <c r="H30" i="11"/>
  <c r="G30" i="11"/>
  <c r="F30" i="11"/>
  <c r="E30" i="11"/>
  <c r="D30" i="11"/>
  <c r="C30" i="11"/>
  <c r="C41" i="11" s="1"/>
  <c r="C43" i="11" s="1"/>
  <c r="AA30" i="12"/>
  <c r="Z30" i="12"/>
  <c r="Y30" i="12"/>
  <c r="X30" i="12"/>
  <c r="W30" i="12"/>
  <c r="V30" i="12"/>
  <c r="U30" i="12"/>
  <c r="T30" i="12"/>
  <c r="S30" i="12"/>
  <c r="R30" i="12"/>
  <c r="Q30" i="12"/>
  <c r="P30" i="12"/>
  <c r="P41" i="12" s="1"/>
  <c r="O30" i="12"/>
  <c r="N30" i="12"/>
  <c r="M30" i="12"/>
  <c r="L30" i="12"/>
  <c r="L41" i="12" s="1"/>
  <c r="K30" i="12"/>
  <c r="J30" i="12"/>
  <c r="I30" i="12"/>
  <c r="H30" i="12"/>
  <c r="G30" i="12"/>
  <c r="F30" i="12"/>
  <c r="E30" i="12"/>
  <c r="D30" i="12"/>
  <c r="C30" i="12"/>
  <c r="AA30" i="13"/>
  <c r="Y30" i="13"/>
  <c r="X30" i="13"/>
  <c r="Z30" i="13" s="1"/>
  <c r="W30" i="13"/>
  <c r="V30" i="13"/>
  <c r="U30" i="13"/>
  <c r="T30" i="13"/>
  <c r="S30" i="13"/>
  <c r="R30" i="13"/>
  <c r="Q30" i="13"/>
  <c r="P30" i="13"/>
  <c r="O30" i="13"/>
  <c r="N30" i="13"/>
  <c r="M30" i="13"/>
  <c r="L30" i="13"/>
  <c r="K30" i="13"/>
  <c r="J30" i="13"/>
  <c r="I30" i="13"/>
  <c r="H30" i="13"/>
  <c r="G30" i="13"/>
  <c r="F30" i="13"/>
  <c r="E30" i="13"/>
  <c r="D30" i="13"/>
  <c r="C30" i="13"/>
  <c r="AA30" i="14"/>
  <c r="Y30" i="14"/>
  <c r="X30" i="14"/>
  <c r="Z30" i="14" s="1"/>
  <c r="W30" i="14"/>
  <c r="V30" i="14"/>
  <c r="U30" i="14"/>
  <c r="T30" i="14"/>
  <c r="S30" i="14"/>
  <c r="R30" i="14"/>
  <c r="Q30" i="14"/>
  <c r="P30" i="14"/>
  <c r="O30" i="14"/>
  <c r="N30" i="14"/>
  <c r="M30" i="14"/>
  <c r="L30" i="14"/>
  <c r="K30" i="14"/>
  <c r="J30" i="14"/>
  <c r="I30" i="14"/>
  <c r="H30" i="14"/>
  <c r="G30" i="14"/>
  <c r="F30" i="14"/>
  <c r="E30" i="14"/>
  <c r="D30" i="14"/>
  <c r="C30" i="14"/>
  <c r="AA30" i="15"/>
  <c r="Y30" i="15"/>
  <c r="X30" i="15"/>
  <c r="Z30" i="15" s="1"/>
  <c r="W30" i="15"/>
  <c r="V30" i="15"/>
  <c r="U30" i="15"/>
  <c r="T30" i="15"/>
  <c r="S30" i="15"/>
  <c r="R30" i="15"/>
  <c r="Q30" i="15"/>
  <c r="P30" i="15"/>
  <c r="O30" i="15"/>
  <c r="N30" i="15"/>
  <c r="M30" i="15"/>
  <c r="L30" i="15"/>
  <c r="K30" i="15"/>
  <c r="J30" i="15"/>
  <c r="I30" i="15"/>
  <c r="H30" i="15"/>
  <c r="G30" i="15"/>
  <c r="F30" i="15"/>
  <c r="E30" i="15"/>
  <c r="D30" i="15"/>
  <c r="C30" i="15"/>
  <c r="AA30" i="16"/>
  <c r="Y30" i="16"/>
  <c r="X30" i="16"/>
  <c r="Z30" i="16" s="1"/>
  <c r="W30" i="16"/>
  <c r="V30" i="16"/>
  <c r="U30" i="16"/>
  <c r="T30" i="16"/>
  <c r="S30" i="16"/>
  <c r="R30" i="16"/>
  <c r="Q30" i="16"/>
  <c r="P30" i="16"/>
  <c r="O30" i="16"/>
  <c r="N30" i="16"/>
  <c r="M30" i="16"/>
  <c r="L30" i="16"/>
  <c r="K30" i="16"/>
  <c r="J30" i="16"/>
  <c r="I30" i="16"/>
  <c r="H30" i="16"/>
  <c r="G30" i="16"/>
  <c r="G41" i="16" s="1"/>
  <c r="G43" i="16" s="1"/>
  <c r="H42" i="16" s="1"/>
  <c r="F30" i="16"/>
  <c r="E30" i="16"/>
  <c r="D30" i="16"/>
  <c r="C30" i="16"/>
  <c r="AA30" i="17"/>
  <c r="Z30" i="17"/>
  <c r="Y30" i="17"/>
  <c r="X30" i="17"/>
  <c r="W30" i="17"/>
  <c r="V30" i="17"/>
  <c r="U30" i="17"/>
  <c r="T30" i="17"/>
  <c r="S30" i="17"/>
  <c r="R30" i="17"/>
  <c r="Q30" i="17"/>
  <c r="P30" i="17"/>
  <c r="O30" i="17"/>
  <c r="N30" i="17"/>
  <c r="M30" i="17"/>
  <c r="L30" i="17"/>
  <c r="K30" i="17"/>
  <c r="J30" i="17"/>
  <c r="I30" i="17"/>
  <c r="H30" i="17"/>
  <c r="G30" i="17"/>
  <c r="F30" i="17"/>
  <c r="E30" i="17"/>
  <c r="D30" i="17"/>
  <c r="C30" i="17"/>
  <c r="AA30" i="18"/>
  <c r="Y30" i="18"/>
  <c r="X30" i="18"/>
  <c r="Z30" i="18" s="1"/>
  <c r="W30" i="18"/>
  <c r="V30" i="18"/>
  <c r="U30" i="18"/>
  <c r="T30" i="18"/>
  <c r="S30" i="18"/>
  <c r="R30" i="18"/>
  <c r="Q30" i="18"/>
  <c r="P30" i="18"/>
  <c r="O30" i="18"/>
  <c r="N30" i="18"/>
  <c r="M30" i="18"/>
  <c r="L30" i="18"/>
  <c r="K30" i="18"/>
  <c r="J30" i="18"/>
  <c r="J41" i="18" s="1"/>
  <c r="I30" i="18"/>
  <c r="H30" i="18"/>
  <c r="G30" i="18"/>
  <c r="F30" i="18"/>
  <c r="E30" i="18"/>
  <c r="D30" i="18"/>
  <c r="C30" i="18"/>
  <c r="AA30" i="19"/>
  <c r="Y30" i="19"/>
  <c r="X30" i="19"/>
  <c r="W30" i="19"/>
  <c r="V30" i="19"/>
  <c r="V41" i="19" s="1"/>
  <c r="U30" i="19"/>
  <c r="T30" i="19"/>
  <c r="S30" i="19"/>
  <c r="R30" i="19"/>
  <c r="Q30" i="19"/>
  <c r="P30" i="19"/>
  <c r="O30" i="19"/>
  <c r="N30" i="19"/>
  <c r="M30" i="19"/>
  <c r="L30" i="19"/>
  <c r="K30" i="19"/>
  <c r="J30" i="19"/>
  <c r="I30" i="19"/>
  <c r="H30" i="19"/>
  <c r="G30" i="19"/>
  <c r="F30" i="19"/>
  <c r="E30" i="19"/>
  <c r="D30" i="19"/>
  <c r="C30" i="19"/>
  <c r="AA30" i="20"/>
  <c r="Z30" i="20"/>
  <c r="Y30" i="20"/>
  <c r="X30" i="20"/>
  <c r="W30" i="20"/>
  <c r="V30" i="20"/>
  <c r="U30" i="20"/>
  <c r="T30" i="20"/>
  <c r="S30" i="20"/>
  <c r="R30" i="20"/>
  <c r="Q30" i="20"/>
  <c r="P30" i="20"/>
  <c r="O30" i="20"/>
  <c r="N30" i="20"/>
  <c r="M30" i="20"/>
  <c r="L30" i="20"/>
  <c r="K30" i="20"/>
  <c r="J30" i="20"/>
  <c r="I30" i="20"/>
  <c r="H30" i="20"/>
  <c r="G30" i="20"/>
  <c r="F30" i="20"/>
  <c r="E30" i="20"/>
  <c r="D30" i="20"/>
  <c r="C30" i="20"/>
  <c r="AA30" i="21"/>
  <c r="Y30" i="21"/>
  <c r="X30" i="21"/>
  <c r="Z30" i="21" s="1"/>
  <c r="W30" i="21"/>
  <c r="V30" i="21"/>
  <c r="U30" i="21"/>
  <c r="T30" i="21"/>
  <c r="S30" i="21"/>
  <c r="R30" i="21"/>
  <c r="R41" i="21" s="1"/>
  <c r="Q30" i="21"/>
  <c r="P30" i="21"/>
  <c r="O30" i="21"/>
  <c r="N30" i="21"/>
  <c r="M30" i="21"/>
  <c r="L30" i="21"/>
  <c r="K30" i="21"/>
  <c r="J30" i="21"/>
  <c r="I30" i="21"/>
  <c r="H30" i="21"/>
  <c r="G30" i="21"/>
  <c r="F30" i="21"/>
  <c r="E30" i="21"/>
  <c r="D30" i="21"/>
  <c r="C30" i="21"/>
  <c r="AA30" i="22"/>
  <c r="Y30" i="22"/>
  <c r="X30" i="22"/>
  <c r="W30" i="22"/>
  <c r="V30" i="22"/>
  <c r="U30" i="22"/>
  <c r="T30" i="22"/>
  <c r="T41" i="22" s="1"/>
  <c r="S30" i="22"/>
  <c r="R30" i="22"/>
  <c r="Q30" i="22"/>
  <c r="P30" i="22"/>
  <c r="O30" i="22"/>
  <c r="N30" i="22"/>
  <c r="M30" i="22"/>
  <c r="L30" i="22"/>
  <c r="K30" i="22"/>
  <c r="J30" i="22"/>
  <c r="I30" i="22"/>
  <c r="H30" i="22"/>
  <c r="G30" i="22"/>
  <c r="F30" i="22"/>
  <c r="E30" i="22"/>
  <c r="D30" i="22"/>
  <c r="C30" i="22"/>
  <c r="AA30" i="23"/>
  <c r="Z30" i="23"/>
  <c r="Y30" i="23"/>
  <c r="X30" i="23"/>
  <c r="W30" i="23"/>
  <c r="W41" i="23" s="1"/>
  <c r="V30" i="23"/>
  <c r="U30" i="23"/>
  <c r="T30" i="23"/>
  <c r="S30" i="23"/>
  <c r="R30" i="23"/>
  <c r="Q30" i="23"/>
  <c r="P30" i="23"/>
  <c r="O30" i="23"/>
  <c r="N30" i="23"/>
  <c r="M30" i="23"/>
  <c r="L30" i="23"/>
  <c r="K30" i="23"/>
  <c r="J30" i="23"/>
  <c r="I30" i="23"/>
  <c r="H30" i="23"/>
  <c r="G30" i="23"/>
  <c r="F30" i="23"/>
  <c r="E30" i="23"/>
  <c r="D30" i="23"/>
  <c r="C30" i="23"/>
  <c r="AA30" i="24"/>
  <c r="Y30" i="24"/>
  <c r="Z30" i="24" s="1"/>
  <c r="X30" i="24"/>
  <c r="W30" i="24"/>
  <c r="V30" i="24"/>
  <c r="U30" i="24"/>
  <c r="T30" i="24"/>
  <c r="S30" i="24"/>
  <c r="R30" i="24"/>
  <c r="Q30" i="24"/>
  <c r="P30" i="24"/>
  <c r="O30" i="24"/>
  <c r="N30" i="24"/>
  <c r="M30" i="24"/>
  <c r="L30" i="24"/>
  <c r="K30" i="24"/>
  <c r="J30" i="24"/>
  <c r="I30" i="24"/>
  <c r="H30" i="24"/>
  <c r="G30" i="24"/>
  <c r="F30" i="24"/>
  <c r="E30" i="24"/>
  <c r="D30" i="24"/>
  <c r="D41" i="24" s="1"/>
  <c r="D43" i="24" s="1"/>
  <c r="C30" i="24"/>
  <c r="AA30" i="25"/>
  <c r="Y30" i="25"/>
  <c r="Z30" i="25" s="1"/>
  <c r="X30" i="25"/>
  <c r="W30" i="25"/>
  <c r="V30" i="25"/>
  <c r="U30" i="25"/>
  <c r="T30" i="25"/>
  <c r="S30" i="25"/>
  <c r="R30" i="25"/>
  <c r="Q30" i="25"/>
  <c r="P30" i="25"/>
  <c r="O30" i="25"/>
  <c r="N30" i="25"/>
  <c r="M30" i="25"/>
  <c r="L30" i="25"/>
  <c r="K30" i="25"/>
  <c r="J30" i="25"/>
  <c r="I30" i="25"/>
  <c r="H30" i="25"/>
  <c r="G30" i="25"/>
  <c r="F30" i="25"/>
  <c r="E30" i="25"/>
  <c r="D30" i="25"/>
  <c r="C30" i="25"/>
  <c r="AA30" i="26"/>
  <c r="Y30" i="26"/>
  <c r="X30" i="26"/>
  <c r="Z30" i="26" s="1"/>
  <c r="W30" i="26"/>
  <c r="V30" i="26"/>
  <c r="U30" i="26"/>
  <c r="T30" i="26"/>
  <c r="S30" i="26"/>
  <c r="R30" i="26"/>
  <c r="Q30" i="26"/>
  <c r="P30" i="26"/>
  <c r="O30" i="26"/>
  <c r="N30" i="26"/>
  <c r="M30" i="26"/>
  <c r="L30" i="26"/>
  <c r="K30" i="26"/>
  <c r="J30" i="26"/>
  <c r="I30" i="26"/>
  <c r="H30" i="26"/>
  <c r="G30" i="26"/>
  <c r="F30" i="26"/>
  <c r="E30" i="26"/>
  <c r="D30" i="26"/>
  <c r="C30" i="26"/>
  <c r="AA30" i="27"/>
  <c r="Y30" i="27"/>
  <c r="X30" i="27"/>
  <c r="Z30" i="27" s="1"/>
  <c r="W30" i="27"/>
  <c r="V30" i="27"/>
  <c r="U30" i="27"/>
  <c r="T30" i="27"/>
  <c r="S30" i="27"/>
  <c r="R30" i="27"/>
  <c r="Q30" i="27"/>
  <c r="P30" i="27"/>
  <c r="O30" i="27"/>
  <c r="N30" i="27"/>
  <c r="M30" i="27"/>
  <c r="L30" i="27"/>
  <c r="K30" i="27"/>
  <c r="K41" i="27" s="1"/>
  <c r="J30" i="27"/>
  <c r="I30" i="27"/>
  <c r="H30" i="27"/>
  <c r="G30" i="27"/>
  <c r="F30" i="27"/>
  <c r="E30" i="27"/>
  <c r="D30" i="27"/>
  <c r="C30" i="27"/>
  <c r="AA30" i="28"/>
  <c r="Y30" i="28"/>
  <c r="X30" i="28"/>
  <c r="Z30" i="28" s="1"/>
  <c r="W30" i="28"/>
  <c r="V30" i="28"/>
  <c r="U30" i="28"/>
  <c r="T30" i="28"/>
  <c r="S30" i="28"/>
  <c r="R30" i="28"/>
  <c r="Q30" i="28"/>
  <c r="P30" i="28"/>
  <c r="O30" i="28"/>
  <c r="N30" i="28"/>
  <c r="M30" i="28"/>
  <c r="L30" i="28"/>
  <c r="K30" i="28"/>
  <c r="J30" i="28"/>
  <c r="I30" i="28"/>
  <c r="H30" i="28"/>
  <c r="G30" i="28"/>
  <c r="F30" i="28"/>
  <c r="E30" i="28"/>
  <c r="D30" i="28"/>
  <c r="C30" i="28"/>
  <c r="AA30" i="29"/>
  <c r="Y30" i="29"/>
  <c r="Z30" i="29" s="1"/>
  <c r="X30" i="29"/>
  <c r="W30" i="29"/>
  <c r="V30" i="29"/>
  <c r="U30" i="29"/>
  <c r="T30" i="29"/>
  <c r="S30" i="29"/>
  <c r="R30" i="29"/>
  <c r="Q30" i="29"/>
  <c r="P30" i="29"/>
  <c r="O30" i="29"/>
  <c r="O41" i="29" s="1"/>
  <c r="N30" i="29"/>
  <c r="M30" i="29"/>
  <c r="L30" i="29"/>
  <c r="K30" i="29"/>
  <c r="J30" i="29"/>
  <c r="I30" i="29"/>
  <c r="H30" i="29"/>
  <c r="G30" i="29"/>
  <c r="F30" i="29"/>
  <c r="E30" i="29"/>
  <c r="D30" i="29"/>
  <c r="C30" i="29"/>
  <c r="AA30" i="30"/>
  <c r="Z30" i="30"/>
  <c r="Y30" i="30"/>
  <c r="X30" i="30"/>
  <c r="W30" i="30"/>
  <c r="V30" i="30"/>
  <c r="U30" i="30"/>
  <c r="T30" i="30"/>
  <c r="S30" i="30"/>
  <c r="R30" i="30"/>
  <c r="Q30" i="30"/>
  <c r="P30" i="30"/>
  <c r="O30" i="30"/>
  <c r="N30" i="30"/>
  <c r="M30" i="30"/>
  <c r="M41" i="30" s="1"/>
  <c r="L30" i="30"/>
  <c r="K30" i="30"/>
  <c r="J30" i="30"/>
  <c r="I30" i="30"/>
  <c r="H30" i="30"/>
  <c r="G30" i="30"/>
  <c r="F30" i="30"/>
  <c r="E30" i="30"/>
  <c r="D30" i="30"/>
  <c r="C30" i="30"/>
  <c r="AA30" i="31"/>
  <c r="Z30" i="31"/>
  <c r="Y30" i="31"/>
  <c r="X30" i="31"/>
  <c r="W30" i="31"/>
  <c r="V30" i="31"/>
  <c r="U30" i="31"/>
  <c r="T30" i="31"/>
  <c r="S30" i="31"/>
  <c r="R30" i="31"/>
  <c r="Q30" i="31"/>
  <c r="P30" i="31"/>
  <c r="O30" i="31"/>
  <c r="N30" i="31"/>
  <c r="M30" i="31"/>
  <c r="L30" i="31"/>
  <c r="K30" i="31"/>
  <c r="J30" i="31"/>
  <c r="I30" i="31"/>
  <c r="H30" i="31"/>
  <c r="G30" i="31"/>
  <c r="F30" i="31"/>
  <c r="E30" i="31"/>
  <c r="D30" i="31"/>
  <c r="C30" i="31"/>
  <c r="AA30" i="32"/>
  <c r="Y30" i="32"/>
  <c r="Z30" i="32" s="1"/>
  <c r="X30" i="32"/>
  <c r="W30" i="32"/>
  <c r="V30" i="32"/>
  <c r="U30" i="32"/>
  <c r="T30" i="32"/>
  <c r="S30" i="32"/>
  <c r="R30" i="32"/>
  <c r="Q30" i="32"/>
  <c r="P30" i="32"/>
  <c r="O30" i="32"/>
  <c r="N30" i="32"/>
  <c r="M30" i="32"/>
  <c r="L30" i="32"/>
  <c r="K30" i="32"/>
  <c r="J30" i="32"/>
  <c r="I30" i="32"/>
  <c r="H30" i="32"/>
  <c r="G30" i="32"/>
  <c r="F30" i="32"/>
  <c r="E30" i="32"/>
  <c r="D30" i="32"/>
  <c r="C30" i="32"/>
  <c r="AA30" i="33"/>
  <c r="Z30" i="33"/>
  <c r="Y30" i="33"/>
  <c r="X30" i="33"/>
  <c r="W30" i="33"/>
  <c r="V30" i="33"/>
  <c r="U30" i="33"/>
  <c r="T30" i="33"/>
  <c r="S30" i="33"/>
  <c r="R30" i="33"/>
  <c r="Q30" i="33"/>
  <c r="P30" i="33"/>
  <c r="O30" i="33"/>
  <c r="N30" i="33"/>
  <c r="M30" i="33"/>
  <c r="L30" i="33"/>
  <c r="K30" i="33"/>
  <c r="J30" i="33"/>
  <c r="I30" i="33"/>
  <c r="H30" i="33"/>
  <c r="G30" i="33"/>
  <c r="F30" i="33"/>
  <c r="E30" i="33"/>
  <c r="D30" i="33"/>
  <c r="C30" i="33"/>
  <c r="AA30" i="34"/>
  <c r="Y30" i="34"/>
  <c r="X30" i="34"/>
  <c r="W30" i="34"/>
  <c r="V30" i="34"/>
  <c r="U30" i="34"/>
  <c r="T30" i="34"/>
  <c r="S30" i="34"/>
  <c r="R30" i="34"/>
  <c r="Q30" i="34"/>
  <c r="P30" i="34"/>
  <c r="O30" i="34"/>
  <c r="N30" i="34"/>
  <c r="M30" i="34"/>
  <c r="L30" i="34"/>
  <c r="K30" i="34"/>
  <c r="J30" i="34"/>
  <c r="I30" i="34"/>
  <c r="H30" i="34"/>
  <c r="G30" i="34"/>
  <c r="F30" i="34"/>
  <c r="F41" i="34" s="1"/>
  <c r="F43" i="34" s="1"/>
  <c r="E30" i="34"/>
  <c r="D30" i="34"/>
  <c r="C30" i="34"/>
  <c r="AA30" i="35"/>
  <c r="Y30" i="35"/>
  <c r="X30" i="35"/>
  <c r="Z30" i="35" s="1"/>
  <c r="W30" i="35"/>
  <c r="V30" i="35"/>
  <c r="U30" i="35"/>
  <c r="T30" i="35"/>
  <c r="S30" i="35"/>
  <c r="R30" i="35"/>
  <c r="Q30" i="35"/>
  <c r="P30" i="35"/>
  <c r="O30" i="35"/>
  <c r="N30" i="35"/>
  <c r="M30" i="35"/>
  <c r="L30" i="35"/>
  <c r="K30" i="35"/>
  <c r="J30" i="35"/>
  <c r="I30" i="35"/>
  <c r="H30" i="35"/>
  <c r="H41" i="35" s="1"/>
  <c r="G30" i="35"/>
  <c r="F30" i="35"/>
  <c r="E30" i="35"/>
  <c r="D30" i="35"/>
  <c r="C30" i="35"/>
  <c r="AA30" i="36"/>
  <c r="Y30" i="36"/>
  <c r="X30" i="36"/>
  <c r="Z30" i="36" s="1"/>
  <c r="W30" i="36"/>
  <c r="V30" i="36"/>
  <c r="U30" i="36"/>
  <c r="T30" i="36"/>
  <c r="S30" i="36"/>
  <c r="R30" i="36"/>
  <c r="Q30" i="36"/>
  <c r="P30" i="36"/>
  <c r="O30" i="36"/>
  <c r="N30" i="36"/>
  <c r="M30" i="36"/>
  <c r="L30" i="36"/>
  <c r="K30" i="36"/>
  <c r="J30" i="36"/>
  <c r="J41" i="36" s="1"/>
  <c r="I30" i="36"/>
  <c r="H30" i="36"/>
  <c r="G30" i="36"/>
  <c r="F30" i="36"/>
  <c r="E30" i="36"/>
  <c r="E41" i="36" s="1"/>
  <c r="E43" i="36" s="1"/>
  <c r="D30" i="36"/>
  <c r="C30" i="36"/>
  <c r="AA30" i="37"/>
  <c r="Y30" i="37"/>
  <c r="X30" i="37"/>
  <c r="Z30" i="37" s="1"/>
  <c r="W30" i="37"/>
  <c r="V30" i="37"/>
  <c r="U30" i="37"/>
  <c r="T30" i="37"/>
  <c r="S30" i="37"/>
  <c r="R30" i="37"/>
  <c r="Q30" i="37"/>
  <c r="P30" i="37"/>
  <c r="O30" i="37"/>
  <c r="N30" i="37"/>
  <c r="M30" i="37"/>
  <c r="L30" i="37"/>
  <c r="K30" i="37"/>
  <c r="J30" i="37"/>
  <c r="I30" i="37"/>
  <c r="H30" i="37"/>
  <c r="G30" i="37"/>
  <c r="F30" i="37"/>
  <c r="E30" i="37"/>
  <c r="D30" i="37"/>
  <c r="C30" i="37"/>
  <c r="C41" i="37" s="1"/>
  <c r="C43" i="37" s="1"/>
  <c r="AA30" i="38"/>
  <c r="Z30" i="38"/>
  <c r="Y30" i="38"/>
  <c r="X30" i="38"/>
  <c r="W30" i="38"/>
  <c r="V30" i="38"/>
  <c r="U30" i="38"/>
  <c r="T30" i="38"/>
  <c r="S30" i="38"/>
  <c r="R30" i="38"/>
  <c r="Q30" i="38"/>
  <c r="P30" i="38"/>
  <c r="O30" i="38"/>
  <c r="N30" i="38"/>
  <c r="M30" i="38"/>
  <c r="L30" i="38"/>
  <c r="K30" i="38"/>
  <c r="J30" i="38"/>
  <c r="I30" i="38"/>
  <c r="H30" i="38"/>
  <c r="G30" i="38"/>
  <c r="F30" i="38"/>
  <c r="E30" i="38"/>
  <c r="E41" i="38" s="1"/>
  <c r="E43" i="38" s="1"/>
  <c r="D30" i="38"/>
  <c r="D41" i="38" s="1"/>
  <c r="D43" i="38" s="1"/>
  <c r="C30" i="38"/>
  <c r="AA30" i="39"/>
  <c r="Y30" i="39"/>
  <c r="X30" i="39"/>
  <c r="W30" i="39"/>
  <c r="V30" i="39"/>
  <c r="U30" i="39"/>
  <c r="T30" i="39"/>
  <c r="S30" i="39"/>
  <c r="R30" i="39"/>
  <c r="Q30" i="39"/>
  <c r="P30" i="39"/>
  <c r="O30" i="39"/>
  <c r="N30" i="39"/>
  <c r="M30" i="39"/>
  <c r="L30" i="39"/>
  <c r="K30" i="39"/>
  <c r="J30" i="39"/>
  <c r="I30" i="39"/>
  <c r="H30" i="39"/>
  <c r="G30" i="39"/>
  <c r="F30" i="39"/>
  <c r="E30" i="39"/>
  <c r="D30" i="39"/>
  <c r="C30" i="39"/>
  <c r="AA30" i="40"/>
  <c r="Y30" i="40"/>
  <c r="Z30" i="40" s="1"/>
  <c r="X30" i="40"/>
  <c r="W30" i="40"/>
  <c r="V30" i="40"/>
  <c r="U30" i="40"/>
  <c r="T30" i="40"/>
  <c r="S30" i="40"/>
  <c r="R30" i="40"/>
  <c r="Q30" i="40"/>
  <c r="P30" i="40"/>
  <c r="O30" i="40"/>
  <c r="O41" i="40" s="1"/>
  <c r="N30" i="40"/>
  <c r="M30" i="40"/>
  <c r="L30" i="40"/>
  <c r="K30" i="40"/>
  <c r="J30" i="40"/>
  <c r="I30" i="40"/>
  <c r="H30" i="40"/>
  <c r="G30" i="40"/>
  <c r="F30" i="40"/>
  <c r="E30" i="40"/>
  <c r="D30" i="40"/>
  <c r="C30" i="40"/>
  <c r="AA30" i="41"/>
  <c r="Y30" i="41"/>
  <c r="X30" i="41"/>
  <c r="Z30" i="41" s="1"/>
  <c r="W30" i="41"/>
  <c r="W41" i="41" s="1"/>
  <c r="V30" i="41"/>
  <c r="U30" i="41"/>
  <c r="T30" i="41"/>
  <c r="S30" i="41"/>
  <c r="R30" i="41"/>
  <c r="Q30" i="41"/>
  <c r="P30" i="41"/>
  <c r="O30" i="41"/>
  <c r="N30" i="41"/>
  <c r="M30" i="41"/>
  <c r="L30" i="41"/>
  <c r="K30" i="41"/>
  <c r="J30" i="41"/>
  <c r="I30" i="41"/>
  <c r="H30" i="41"/>
  <c r="G30" i="41"/>
  <c r="F30" i="41"/>
  <c r="E30" i="41"/>
  <c r="D30" i="41"/>
  <c r="C30" i="41"/>
  <c r="AA30" i="42"/>
  <c r="Y30" i="42"/>
  <c r="X30" i="42"/>
  <c r="Z30" i="42" s="1"/>
  <c r="W30" i="42"/>
  <c r="V30" i="42"/>
  <c r="U30" i="42"/>
  <c r="T30" i="42"/>
  <c r="S30" i="42"/>
  <c r="R30" i="42"/>
  <c r="Q30" i="42"/>
  <c r="P30" i="42"/>
  <c r="O30" i="42"/>
  <c r="N30" i="42"/>
  <c r="M30" i="42"/>
  <c r="L30" i="42"/>
  <c r="K30" i="42"/>
  <c r="J30" i="42"/>
  <c r="I30" i="42"/>
  <c r="H30" i="42"/>
  <c r="G30" i="42"/>
  <c r="F30" i="42"/>
  <c r="E30" i="42"/>
  <c r="D30" i="42"/>
  <c r="C30" i="42"/>
  <c r="C41" i="42" s="1"/>
  <c r="C43" i="42" s="1"/>
  <c r="AA30" i="43"/>
  <c r="Y30" i="43"/>
  <c r="X30" i="43"/>
  <c r="Z30" i="43" s="1"/>
  <c r="W30" i="43"/>
  <c r="V30" i="43"/>
  <c r="U30" i="43"/>
  <c r="T30" i="43"/>
  <c r="S30" i="43"/>
  <c r="R30" i="43"/>
  <c r="Q30" i="43"/>
  <c r="P30" i="43"/>
  <c r="O30" i="43"/>
  <c r="N30" i="43"/>
  <c r="M30" i="43"/>
  <c r="L30" i="43"/>
  <c r="K30" i="43"/>
  <c r="J30" i="43"/>
  <c r="I30" i="43"/>
  <c r="H30" i="43"/>
  <c r="G30" i="43"/>
  <c r="F30" i="43"/>
  <c r="E30" i="43"/>
  <c r="D30" i="43"/>
  <c r="C30" i="43"/>
  <c r="AA30" i="44"/>
  <c r="Y30" i="44"/>
  <c r="X30" i="44"/>
  <c r="Z30" i="44" s="1"/>
  <c r="W30" i="44"/>
  <c r="V30" i="44"/>
  <c r="U30" i="44"/>
  <c r="T30" i="44"/>
  <c r="S30" i="44"/>
  <c r="R30" i="44"/>
  <c r="Q30" i="44"/>
  <c r="P30" i="44"/>
  <c r="O30" i="44"/>
  <c r="N30" i="44"/>
  <c r="M30" i="44"/>
  <c r="L30" i="44"/>
  <c r="K30" i="44"/>
  <c r="J30" i="44"/>
  <c r="I30" i="44"/>
  <c r="H30" i="44"/>
  <c r="G30" i="44"/>
  <c r="F30" i="44"/>
  <c r="E30" i="44"/>
  <c r="D30" i="44"/>
  <c r="C30" i="44"/>
  <c r="AA30" i="45"/>
  <c r="Z30" i="45"/>
  <c r="Y30" i="45"/>
  <c r="X30" i="45"/>
  <c r="W30" i="45"/>
  <c r="V30" i="45"/>
  <c r="U30" i="45"/>
  <c r="T30" i="45"/>
  <c r="S30" i="45"/>
  <c r="R30" i="45"/>
  <c r="Q30" i="45"/>
  <c r="P30" i="45"/>
  <c r="O30" i="45"/>
  <c r="N30" i="45"/>
  <c r="M30" i="45"/>
  <c r="L30" i="45"/>
  <c r="K30" i="45"/>
  <c r="J30" i="45"/>
  <c r="I30" i="45"/>
  <c r="H30" i="45"/>
  <c r="G30" i="45"/>
  <c r="F30" i="45"/>
  <c r="E30" i="45"/>
  <c r="D30" i="45"/>
  <c r="C30" i="45"/>
  <c r="AA30" i="46"/>
  <c r="Z30" i="46"/>
  <c r="Y30" i="46"/>
  <c r="X30" i="46"/>
  <c r="W30" i="46"/>
  <c r="V30" i="46"/>
  <c r="U30" i="46"/>
  <c r="T30" i="46"/>
  <c r="S30" i="46"/>
  <c r="R30" i="46"/>
  <c r="Q30" i="46"/>
  <c r="P30" i="46"/>
  <c r="O30" i="46"/>
  <c r="N30" i="46"/>
  <c r="M30" i="46"/>
  <c r="L30" i="46"/>
  <c r="K30" i="46"/>
  <c r="J30" i="46"/>
  <c r="I30" i="46"/>
  <c r="H30" i="46"/>
  <c r="G30" i="46"/>
  <c r="G41" i="46" s="1"/>
  <c r="G43" i="46" s="1"/>
  <c r="H42" i="46" s="1"/>
  <c r="H43" i="46" s="1"/>
  <c r="I42" i="46" s="1"/>
  <c r="F30" i="46"/>
  <c r="E30" i="46"/>
  <c r="D30" i="46"/>
  <c r="C30" i="46"/>
  <c r="AA30" i="47"/>
  <c r="AA41" i="47" s="1"/>
  <c r="AA43" i="47" s="1"/>
  <c r="Y30" i="47"/>
  <c r="X30" i="47"/>
  <c r="Z30" i="47" s="1"/>
  <c r="W30" i="47"/>
  <c r="V30" i="47"/>
  <c r="U30" i="47"/>
  <c r="T30" i="47"/>
  <c r="S30" i="47"/>
  <c r="R30" i="47"/>
  <c r="Q30" i="47"/>
  <c r="P30" i="47"/>
  <c r="O30" i="47"/>
  <c r="N30" i="47"/>
  <c r="N41" i="47" s="1"/>
  <c r="M30" i="47"/>
  <c r="L30" i="47"/>
  <c r="K30" i="47"/>
  <c r="J30" i="47"/>
  <c r="I30" i="47"/>
  <c r="H30" i="47"/>
  <c r="G30" i="47"/>
  <c r="F30" i="47"/>
  <c r="E30" i="47"/>
  <c r="D30" i="47"/>
  <c r="C30" i="47"/>
  <c r="AA30" i="48"/>
  <c r="Z30" i="48"/>
  <c r="Y30" i="48"/>
  <c r="X30" i="48"/>
  <c r="W30" i="48"/>
  <c r="V30" i="48"/>
  <c r="U30" i="48"/>
  <c r="T30" i="48"/>
  <c r="S30" i="48"/>
  <c r="R30" i="48"/>
  <c r="Q30" i="48"/>
  <c r="P30" i="48"/>
  <c r="O30" i="48"/>
  <c r="N30" i="48"/>
  <c r="M30" i="48"/>
  <c r="L30" i="48"/>
  <c r="L41" i="48" s="1"/>
  <c r="K30" i="48"/>
  <c r="J30" i="48"/>
  <c r="I30" i="48"/>
  <c r="H30" i="48"/>
  <c r="G30" i="48"/>
  <c r="F30" i="48"/>
  <c r="E30" i="48"/>
  <c r="E41" i="48" s="1"/>
  <c r="E43" i="48" s="1"/>
  <c r="D30" i="48"/>
  <c r="C30" i="48"/>
  <c r="AA30" i="49"/>
  <c r="Y30" i="49"/>
  <c r="X30" i="49"/>
  <c r="Z30" i="49" s="1"/>
  <c r="W30" i="49"/>
  <c r="V30" i="49"/>
  <c r="U30" i="49"/>
  <c r="T30" i="49"/>
  <c r="S30" i="49"/>
  <c r="R30" i="49"/>
  <c r="Q30" i="49"/>
  <c r="P30" i="49"/>
  <c r="O30" i="49"/>
  <c r="N30" i="49"/>
  <c r="M30" i="49"/>
  <c r="L30" i="49"/>
  <c r="K30" i="49"/>
  <c r="J30" i="49"/>
  <c r="I30" i="49"/>
  <c r="H30" i="49"/>
  <c r="G30" i="49"/>
  <c r="F30" i="49"/>
  <c r="E30" i="49"/>
  <c r="D30" i="49"/>
  <c r="C30" i="49"/>
  <c r="AA30" i="50"/>
  <c r="Y30" i="50"/>
  <c r="X30" i="50"/>
  <c r="W30" i="50"/>
  <c r="V30" i="50"/>
  <c r="U30" i="50"/>
  <c r="T30" i="50"/>
  <c r="S30" i="50"/>
  <c r="R30" i="50"/>
  <c r="Q30" i="50"/>
  <c r="Q41" i="50" s="1"/>
  <c r="P30" i="50"/>
  <c r="O30" i="50"/>
  <c r="N30" i="50"/>
  <c r="M30" i="50"/>
  <c r="L30" i="50"/>
  <c r="K30" i="50"/>
  <c r="J30" i="50"/>
  <c r="I30" i="50"/>
  <c r="H30" i="50"/>
  <c r="G30" i="50"/>
  <c r="F30" i="50"/>
  <c r="E30" i="50"/>
  <c r="D30" i="50"/>
  <c r="C30" i="50"/>
  <c r="AA30" i="51"/>
  <c r="Y30" i="51"/>
  <c r="X30" i="51"/>
  <c r="Z30" i="51" s="1"/>
  <c r="W30" i="51"/>
  <c r="V30" i="51"/>
  <c r="U30" i="51"/>
  <c r="T30" i="51"/>
  <c r="S30" i="51"/>
  <c r="R30" i="51"/>
  <c r="Q30" i="51"/>
  <c r="P30" i="51"/>
  <c r="O30" i="51"/>
  <c r="N30" i="51"/>
  <c r="M30" i="51"/>
  <c r="L30" i="51"/>
  <c r="K30" i="51"/>
  <c r="J30" i="51"/>
  <c r="I30" i="51"/>
  <c r="H30" i="51"/>
  <c r="G30" i="51"/>
  <c r="F30" i="51"/>
  <c r="E30" i="51"/>
  <c r="D30" i="51"/>
  <c r="C30" i="51"/>
  <c r="AA30" i="52"/>
  <c r="Y30" i="52"/>
  <c r="X30" i="52"/>
  <c r="Z30" i="52" s="1"/>
  <c r="W30" i="52"/>
  <c r="V30" i="52"/>
  <c r="U30" i="52"/>
  <c r="T30" i="52"/>
  <c r="S30" i="52"/>
  <c r="R30" i="52"/>
  <c r="Q30" i="52"/>
  <c r="P30" i="52"/>
  <c r="O30" i="52"/>
  <c r="N30" i="52"/>
  <c r="M30" i="52"/>
  <c r="L30" i="52"/>
  <c r="K30" i="52"/>
  <c r="J30" i="52"/>
  <c r="I30" i="52"/>
  <c r="H30" i="52"/>
  <c r="G30" i="52"/>
  <c r="F30" i="52"/>
  <c r="E30" i="52"/>
  <c r="D30" i="52"/>
  <c r="C30" i="52"/>
  <c r="AA30" i="53"/>
  <c r="Y30" i="53"/>
  <c r="X30" i="53"/>
  <c r="Z30" i="53" s="1"/>
  <c r="W30" i="53"/>
  <c r="V30" i="53"/>
  <c r="U30" i="53"/>
  <c r="T30" i="53"/>
  <c r="S30" i="53"/>
  <c r="R30" i="53"/>
  <c r="Q30" i="53"/>
  <c r="P30" i="53"/>
  <c r="O30" i="53"/>
  <c r="N30" i="53"/>
  <c r="M30" i="53"/>
  <c r="L30" i="53"/>
  <c r="K30" i="53"/>
  <c r="J30" i="53"/>
  <c r="I30" i="53"/>
  <c r="H30" i="53"/>
  <c r="G30" i="53"/>
  <c r="F30" i="53"/>
  <c r="E30" i="53"/>
  <c r="D30" i="53"/>
  <c r="C30" i="53"/>
  <c r="AA30" i="54"/>
  <c r="Y30" i="54"/>
  <c r="X30" i="54"/>
  <c r="Z30" i="54" s="1"/>
  <c r="W30" i="54"/>
  <c r="V30" i="54"/>
  <c r="U30" i="54"/>
  <c r="T30" i="54"/>
  <c r="S30" i="54"/>
  <c r="R30" i="54"/>
  <c r="Q30" i="54"/>
  <c r="P30" i="54"/>
  <c r="O30" i="54"/>
  <c r="N30" i="54"/>
  <c r="M30" i="54"/>
  <c r="L30" i="54"/>
  <c r="K30" i="54"/>
  <c r="J30" i="54"/>
  <c r="I30" i="54"/>
  <c r="H30" i="54"/>
  <c r="G30" i="54"/>
  <c r="F30" i="54"/>
  <c r="E30" i="54"/>
  <c r="E41" i="54" s="1"/>
  <c r="E43" i="54" s="1"/>
  <c r="D30" i="54"/>
  <c r="D41" i="54" s="1"/>
  <c r="D43" i="54" s="1"/>
  <c r="C30" i="54"/>
  <c r="AA30" i="55"/>
  <c r="Y30" i="55"/>
  <c r="Y41" i="55" s="1"/>
  <c r="Y43" i="55" s="1"/>
  <c r="X30" i="55"/>
  <c r="W30" i="55"/>
  <c r="V30" i="55"/>
  <c r="U30" i="55"/>
  <c r="T30" i="55"/>
  <c r="S30" i="55"/>
  <c r="R30" i="55"/>
  <c r="Q30" i="55"/>
  <c r="P30" i="55"/>
  <c r="O30" i="55"/>
  <c r="N30" i="55"/>
  <c r="M30" i="55"/>
  <c r="L30" i="55"/>
  <c r="K30" i="55"/>
  <c r="J30" i="55"/>
  <c r="I30" i="55"/>
  <c r="H30" i="55"/>
  <c r="G30" i="55"/>
  <c r="G41" i="55" s="1"/>
  <c r="G43" i="55" s="1"/>
  <c r="H42" i="55" s="1"/>
  <c r="F30" i="55"/>
  <c r="E30" i="55"/>
  <c r="D30" i="55"/>
  <c r="C30" i="55"/>
  <c r="AA30" i="1"/>
  <c r="Y30" i="1"/>
  <c r="X30" i="1"/>
  <c r="Z30" i="1" s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AA17" i="2"/>
  <c r="AA41" i="2" s="1"/>
  <c r="AA43" i="2" s="1"/>
  <c r="Y17" i="2"/>
  <c r="Y41" i="2" s="1"/>
  <c r="Y43" i="2" s="1"/>
  <c r="X17" i="2"/>
  <c r="W17" i="2"/>
  <c r="V17" i="2"/>
  <c r="V41" i="2" s="1"/>
  <c r="U17" i="2"/>
  <c r="U41" i="2" s="1"/>
  <c r="T17" i="2"/>
  <c r="S17" i="2"/>
  <c r="R17" i="2"/>
  <c r="Q17" i="2"/>
  <c r="Q41" i="2" s="1"/>
  <c r="P17" i="2"/>
  <c r="O17" i="2"/>
  <c r="N17" i="2"/>
  <c r="M17" i="2"/>
  <c r="L17" i="2"/>
  <c r="K17" i="2"/>
  <c r="K41" i="2" s="1"/>
  <c r="J17" i="2"/>
  <c r="J41" i="2" s="1"/>
  <c r="I17" i="2"/>
  <c r="I41" i="2" s="1"/>
  <c r="H17" i="2"/>
  <c r="H41" i="2" s="1"/>
  <c r="G17" i="2"/>
  <c r="F17" i="2"/>
  <c r="F41" i="2" s="1"/>
  <c r="F43" i="2" s="1"/>
  <c r="E17" i="2"/>
  <c r="E41" i="2" s="1"/>
  <c r="E43" i="2" s="1"/>
  <c r="D17" i="2"/>
  <c r="D41" i="2" s="1"/>
  <c r="D43" i="2" s="1"/>
  <c r="C17" i="2"/>
  <c r="C41" i="2" s="1"/>
  <c r="C43" i="2" s="1"/>
  <c r="AA17" i="3"/>
  <c r="Y17" i="3"/>
  <c r="X17" i="3"/>
  <c r="Z17" i="3" s="1"/>
  <c r="W17" i="3"/>
  <c r="W41" i="3" s="1"/>
  <c r="V17" i="3"/>
  <c r="V41" i="3" s="1"/>
  <c r="U17" i="3"/>
  <c r="U41" i="3" s="1"/>
  <c r="T17" i="3"/>
  <c r="T41" i="3" s="1"/>
  <c r="S17" i="3"/>
  <c r="S41" i="3" s="1"/>
  <c r="R17" i="3"/>
  <c r="R41" i="3" s="1"/>
  <c r="Q17" i="3"/>
  <c r="Q41" i="3" s="1"/>
  <c r="P17" i="3"/>
  <c r="P41" i="3" s="1"/>
  <c r="O17" i="3"/>
  <c r="N17" i="3"/>
  <c r="N41" i="3" s="1"/>
  <c r="M17" i="3"/>
  <c r="M41" i="3" s="1"/>
  <c r="L17" i="3"/>
  <c r="L41" i="3" s="1"/>
  <c r="K17" i="3"/>
  <c r="K41" i="3" s="1"/>
  <c r="J17" i="3"/>
  <c r="J41" i="3" s="1"/>
  <c r="I17" i="3"/>
  <c r="H17" i="3"/>
  <c r="H41" i="3" s="1"/>
  <c r="G17" i="3"/>
  <c r="G41" i="3" s="1"/>
  <c r="G43" i="3" s="1"/>
  <c r="H42" i="3" s="1"/>
  <c r="H43" i="3" s="1"/>
  <c r="I42" i="3" s="1"/>
  <c r="F17" i="3"/>
  <c r="F41" i="3" s="1"/>
  <c r="F43" i="3" s="1"/>
  <c r="E17" i="3"/>
  <c r="D17" i="3"/>
  <c r="C17" i="3"/>
  <c r="AA17" i="4"/>
  <c r="AA41" i="4" s="1"/>
  <c r="AA43" i="4" s="1"/>
  <c r="Y17" i="4"/>
  <c r="Y41" i="4" s="1"/>
  <c r="X17" i="4"/>
  <c r="W17" i="4"/>
  <c r="W41" i="4" s="1"/>
  <c r="V17" i="4"/>
  <c r="U17" i="4"/>
  <c r="T17" i="4"/>
  <c r="S17" i="4"/>
  <c r="R17" i="4"/>
  <c r="Q17" i="4"/>
  <c r="Q41" i="4" s="1"/>
  <c r="P17" i="4"/>
  <c r="P41" i="4" s="1"/>
  <c r="O17" i="4"/>
  <c r="N17" i="4"/>
  <c r="N41" i="4" s="1"/>
  <c r="M17" i="4"/>
  <c r="M41" i="4" s="1"/>
  <c r="L17" i="4"/>
  <c r="L41" i="4" s="1"/>
  <c r="K17" i="4"/>
  <c r="K41" i="4" s="1"/>
  <c r="J17" i="4"/>
  <c r="J41" i="4" s="1"/>
  <c r="I17" i="4"/>
  <c r="I41" i="4" s="1"/>
  <c r="H17" i="4"/>
  <c r="H41" i="4" s="1"/>
  <c r="G17" i="4"/>
  <c r="F17" i="4"/>
  <c r="E17" i="4"/>
  <c r="D17" i="4"/>
  <c r="D41" i="4" s="1"/>
  <c r="D43" i="4" s="1"/>
  <c r="C17" i="4"/>
  <c r="C41" i="4" s="1"/>
  <c r="C43" i="4" s="1"/>
  <c r="AA17" i="5"/>
  <c r="AA41" i="5" s="1"/>
  <c r="AA43" i="5" s="1"/>
  <c r="Y17" i="5"/>
  <c r="X17" i="5"/>
  <c r="W17" i="5"/>
  <c r="W41" i="5" s="1"/>
  <c r="V17" i="5"/>
  <c r="U17" i="5"/>
  <c r="U41" i="5" s="1"/>
  <c r="T17" i="5"/>
  <c r="T41" i="5" s="1"/>
  <c r="S17" i="5"/>
  <c r="S41" i="5" s="1"/>
  <c r="R17" i="5"/>
  <c r="R41" i="5" s="1"/>
  <c r="Q17" i="5"/>
  <c r="Q41" i="5" s="1"/>
  <c r="P17" i="5"/>
  <c r="P41" i="5" s="1"/>
  <c r="O17" i="5"/>
  <c r="O41" i="5" s="1"/>
  <c r="N17" i="5"/>
  <c r="N41" i="5" s="1"/>
  <c r="M17" i="5"/>
  <c r="M41" i="5" s="1"/>
  <c r="L17" i="5"/>
  <c r="L41" i="5" s="1"/>
  <c r="K17" i="5"/>
  <c r="K41" i="5" s="1"/>
  <c r="J17" i="5"/>
  <c r="J41" i="5" s="1"/>
  <c r="I17" i="5"/>
  <c r="H17" i="5"/>
  <c r="H41" i="5" s="1"/>
  <c r="G17" i="5"/>
  <c r="F17" i="5"/>
  <c r="F41" i="5" s="1"/>
  <c r="E17" i="5"/>
  <c r="E41" i="5" s="1"/>
  <c r="E43" i="5" s="1"/>
  <c r="D17" i="5"/>
  <c r="C17" i="5"/>
  <c r="AA17" i="6"/>
  <c r="AA41" i="6" s="1"/>
  <c r="AA43" i="6" s="1"/>
  <c r="Z17" i="6"/>
  <c r="Y17" i="6"/>
  <c r="Y41" i="6" s="1"/>
  <c r="Y43" i="6" s="1"/>
  <c r="X17" i="6"/>
  <c r="X41" i="6" s="1"/>
  <c r="X43" i="6" s="1"/>
  <c r="Z43" i="6" s="1"/>
  <c r="W17" i="6"/>
  <c r="V17" i="6"/>
  <c r="U17" i="6"/>
  <c r="U41" i="6" s="1"/>
  <c r="T17" i="6"/>
  <c r="T41" i="6" s="1"/>
  <c r="S17" i="6"/>
  <c r="S41" i="6" s="1"/>
  <c r="R17" i="6"/>
  <c r="R41" i="6" s="1"/>
  <c r="Q17" i="6"/>
  <c r="Q41" i="6" s="1"/>
  <c r="P17" i="6"/>
  <c r="P41" i="6" s="1"/>
  <c r="O17" i="6"/>
  <c r="O41" i="6" s="1"/>
  <c r="N17" i="6"/>
  <c r="N41" i="6" s="1"/>
  <c r="M17" i="6"/>
  <c r="M41" i="6" s="1"/>
  <c r="L17" i="6"/>
  <c r="L41" i="6" s="1"/>
  <c r="K17" i="6"/>
  <c r="K41" i="6" s="1"/>
  <c r="J17" i="6"/>
  <c r="I17" i="6"/>
  <c r="I41" i="6" s="1"/>
  <c r="H17" i="6"/>
  <c r="H41" i="6" s="1"/>
  <c r="G17" i="6"/>
  <c r="G41" i="6" s="1"/>
  <c r="G43" i="6" s="1"/>
  <c r="H42" i="6" s="1"/>
  <c r="F17" i="6"/>
  <c r="E17" i="6"/>
  <c r="D17" i="6"/>
  <c r="D41" i="6" s="1"/>
  <c r="C17" i="6"/>
  <c r="C41" i="6" s="1"/>
  <c r="C43" i="6" s="1"/>
  <c r="AA17" i="7"/>
  <c r="AA41" i="7" s="1"/>
  <c r="AA43" i="7" s="1"/>
  <c r="Y17" i="7"/>
  <c r="Y41" i="7" s="1"/>
  <c r="Y43" i="7" s="1"/>
  <c r="X17" i="7"/>
  <c r="X41" i="7" s="1"/>
  <c r="X43" i="7" s="1"/>
  <c r="W17" i="7"/>
  <c r="W41" i="7" s="1"/>
  <c r="V17" i="7"/>
  <c r="U17" i="7"/>
  <c r="T17" i="7"/>
  <c r="T41" i="7" s="1"/>
  <c r="S17" i="7"/>
  <c r="S41" i="7" s="1"/>
  <c r="R17" i="7"/>
  <c r="Q17" i="7"/>
  <c r="Q41" i="7" s="1"/>
  <c r="P17" i="7"/>
  <c r="P41" i="7" s="1"/>
  <c r="O17" i="7"/>
  <c r="N17" i="7"/>
  <c r="N41" i="7" s="1"/>
  <c r="M17" i="7"/>
  <c r="L17" i="7"/>
  <c r="K17" i="7"/>
  <c r="J17" i="7"/>
  <c r="I17" i="7"/>
  <c r="H17" i="7"/>
  <c r="H41" i="7" s="1"/>
  <c r="G17" i="7"/>
  <c r="G41" i="7" s="1"/>
  <c r="G43" i="7" s="1"/>
  <c r="H42" i="7" s="1"/>
  <c r="H43" i="7" s="1"/>
  <c r="I42" i="7" s="1"/>
  <c r="I43" i="7" s="1"/>
  <c r="F17" i="7"/>
  <c r="F41" i="7" s="1"/>
  <c r="F43" i="7" s="1"/>
  <c r="E17" i="7"/>
  <c r="E41" i="7" s="1"/>
  <c r="E43" i="7" s="1"/>
  <c r="D17" i="7"/>
  <c r="D41" i="7" s="1"/>
  <c r="D43" i="7" s="1"/>
  <c r="C17" i="7"/>
  <c r="C41" i="7" s="1"/>
  <c r="C43" i="7" s="1"/>
  <c r="AA17" i="8"/>
  <c r="AA41" i="8" s="1"/>
  <c r="AA43" i="8" s="1"/>
  <c r="Y17" i="8"/>
  <c r="Y41" i="8" s="1"/>
  <c r="X17" i="8"/>
  <c r="Z17" i="8" s="1"/>
  <c r="W17" i="8"/>
  <c r="W41" i="8" s="1"/>
  <c r="V17" i="8"/>
  <c r="V41" i="8" s="1"/>
  <c r="U17" i="8"/>
  <c r="U41" i="8" s="1"/>
  <c r="T17" i="8"/>
  <c r="T41" i="8" s="1"/>
  <c r="S17" i="8"/>
  <c r="S41" i="8" s="1"/>
  <c r="R17" i="8"/>
  <c r="R41" i="8" s="1"/>
  <c r="Q17" i="8"/>
  <c r="Q41" i="8" s="1"/>
  <c r="P17" i="8"/>
  <c r="O17" i="8"/>
  <c r="O41" i="8" s="1"/>
  <c r="N17" i="8"/>
  <c r="N41" i="8" s="1"/>
  <c r="M17" i="8"/>
  <c r="L17" i="8"/>
  <c r="L41" i="8" s="1"/>
  <c r="K17" i="8"/>
  <c r="K41" i="8" s="1"/>
  <c r="J17" i="8"/>
  <c r="I17" i="8"/>
  <c r="H17" i="8"/>
  <c r="G17" i="8"/>
  <c r="G41" i="8" s="1"/>
  <c r="G43" i="8" s="1"/>
  <c r="H42" i="8" s="1"/>
  <c r="H43" i="8" s="1"/>
  <c r="I42" i="8" s="1"/>
  <c r="I43" i="8" s="1"/>
  <c r="J43" i="8" s="1"/>
  <c r="F17" i="8"/>
  <c r="F41" i="8" s="1"/>
  <c r="F43" i="8" s="1"/>
  <c r="E17" i="8"/>
  <c r="D17" i="8"/>
  <c r="D41" i="8" s="1"/>
  <c r="D43" i="8" s="1"/>
  <c r="C17" i="8"/>
  <c r="C41" i="8" s="1"/>
  <c r="C43" i="8" s="1"/>
  <c r="AA17" i="9"/>
  <c r="AA41" i="9" s="1"/>
  <c r="AA43" i="9" s="1"/>
  <c r="Z17" i="9"/>
  <c r="Y17" i="9"/>
  <c r="Y41" i="9" s="1"/>
  <c r="Y43" i="9" s="1"/>
  <c r="X17" i="9"/>
  <c r="X41" i="9" s="1"/>
  <c r="W17" i="9"/>
  <c r="W41" i="9" s="1"/>
  <c r="V17" i="9"/>
  <c r="V41" i="9" s="1"/>
  <c r="U17" i="9"/>
  <c r="T17" i="9"/>
  <c r="S17" i="9"/>
  <c r="R17" i="9"/>
  <c r="R41" i="9" s="1"/>
  <c r="Q17" i="9"/>
  <c r="Q41" i="9" s="1"/>
  <c r="P17" i="9"/>
  <c r="O17" i="9"/>
  <c r="N17" i="9"/>
  <c r="N41" i="9" s="1"/>
  <c r="M17" i="9"/>
  <c r="M41" i="9" s="1"/>
  <c r="L17" i="9"/>
  <c r="L41" i="9" s="1"/>
  <c r="K17" i="9"/>
  <c r="K41" i="9" s="1"/>
  <c r="J17" i="9"/>
  <c r="J41" i="9" s="1"/>
  <c r="I17" i="9"/>
  <c r="I41" i="9" s="1"/>
  <c r="H17" i="9"/>
  <c r="H41" i="9" s="1"/>
  <c r="G17" i="9"/>
  <c r="G41" i="9" s="1"/>
  <c r="G43" i="9" s="1"/>
  <c r="H42" i="9" s="1"/>
  <c r="H43" i="9" s="1"/>
  <c r="I42" i="9" s="1"/>
  <c r="I43" i="9" s="1"/>
  <c r="F17" i="9"/>
  <c r="F41" i="9" s="1"/>
  <c r="F43" i="9" s="1"/>
  <c r="E17" i="9"/>
  <c r="E41" i="9" s="1"/>
  <c r="E43" i="9" s="1"/>
  <c r="D17" i="9"/>
  <c r="C17" i="9"/>
  <c r="AA17" i="10"/>
  <c r="AA41" i="10" s="1"/>
  <c r="AA43" i="10" s="1"/>
  <c r="Y17" i="10"/>
  <c r="Y41" i="10" s="1"/>
  <c r="Y43" i="10" s="1"/>
  <c r="X17" i="10"/>
  <c r="W17" i="10"/>
  <c r="W41" i="10" s="1"/>
  <c r="V17" i="10"/>
  <c r="V41" i="10" s="1"/>
  <c r="U17" i="10"/>
  <c r="T17" i="10"/>
  <c r="T41" i="10" s="1"/>
  <c r="S17" i="10"/>
  <c r="S41" i="10" s="1"/>
  <c r="R17" i="10"/>
  <c r="R41" i="10" s="1"/>
  <c r="Q17" i="10"/>
  <c r="Q41" i="10" s="1"/>
  <c r="P17" i="10"/>
  <c r="P41" i="10" s="1"/>
  <c r="O17" i="10"/>
  <c r="O41" i="10" s="1"/>
  <c r="N17" i="10"/>
  <c r="M17" i="10"/>
  <c r="L17" i="10"/>
  <c r="L41" i="10" s="1"/>
  <c r="K17" i="10"/>
  <c r="K41" i="10" s="1"/>
  <c r="J17" i="10"/>
  <c r="J41" i="10" s="1"/>
  <c r="I17" i="10"/>
  <c r="I41" i="10" s="1"/>
  <c r="H17" i="10"/>
  <c r="G17" i="10"/>
  <c r="G41" i="10" s="1"/>
  <c r="G43" i="10" s="1"/>
  <c r="H42" i="10" s="1"/>
  <c r="H43" i="10" s="1"/>
  <c r="I42" i="10" s="1"/>
  <c r="F17" i="10"/>
  <c r="F41" i="10" s="1"/>
  <c r="F43" i="10" s="1"/>
  <c r="E17" i="10"/>
  <c r="D17" i="10"/>
  <c r="D41" i="10" s="1"/>
  <c r="D43" i="10" s="1"/>
  <c r="C17" i="10"/>
  <c r="C41" i="10" s="1"/>
  <c r="C43" i="10" s="1"/>
  <c r="AA17" i="11"/>
  <c r="AA41" i="11" s="1"/>
  <c r="AA43" i="11" s="1"/>
  <c r="Y17" i="11"/>
  <c r="X17" i="11"/>
  <c r="W17" i="11"/>
  <c r="V17" i="11"/>
  <c r="V41" i="11" s="1"/>
  <c r="U17" i="11"/>
  <c r="U41" i="11" s="1"/>
  <c r="T17" i="11"/>
  <c r="T41" i="11" s="1"/>
  <c r="S17" i="11"/>
  <c r="R17" i="11"/>
  <c r="R41" i="11" s="1"/>
  <c r="Q17" i="11"/>
  <c r="Q41" i="11" s="1"/>
  <c r="P17" i="11"/>
  <c r="O17" i="11"/>
  <c r="O41" i="11" s="1"/>
  <c r="N17" i="11"/>
  <c r="N41" i="11" s="1"/>
  <c r="M17" i="11"/>
  <c r="M41" i="11" s="1"/>
  <c r="L17" i="11"/>
  <c r="L41" i="11" s="1"/>
  <c r="K17" i="11"/>
  <c r="K41" i="11" s="1"/>
  <c r="J17" i="11"/>
  <c r="J41" i="11" s="1"/>
  <c r="I17" i="11"/>
  <c r="I41" i="11" s="1"/>
  <c r="H17" i="11"/>
  <c r="H41" i="11" s="1"/>
  <c r="G17" i="11"/>
  <c r="G41" i="11" s="1"/>
  <c r="G43" i="11" s="1"/>
  <c r="H42" i="11" s="1"/>
  <c r="H43" i="11" s="1"/>
  <c r="I42" i="11" s="1"/>
  <c r="I43" i="11" s="1"/>
  <c r="F17" i="11"/>
  <c r="F41" i="11" s="1"/>
  <c r="F43" i="11" s="1"/>
  <c r="E17" i="11"/>
  <c r="E41" i="11" s="1"/>
  <c r="E43" i="11" s="1"/>
  <c r="D17" i="11"/>
  <c r="D41" i="11" s="1"/>
  <c r="D43" i="11" s="1"/>
  <c r="C17" i="11"/>
  <c r="AA17" i="12"/>
  <c r="AA41" i="12" s="1"/>
  <c r="AA43" i="12" s="1"/>
  <c r="Y17" i="12"/>
  <c r="Y41" i="12" s="1"/>
  <c r="X17" i="12"/>
  <c r="W17" i="12"/>
  <c r="W41" i="12" s="1"/>
  <c r="V17" i="12"/>
  <c r="V41" i="12" s="1"/>
  <c r="U17" i="12"/>
  <c r="T17" i="12"/>
  <c r="S17" i="12"/>
  <c r="S41" i="12" s="1"/>
  <c r="R17" i="12"/>
  <c r="R41" i="12" s="1"/>
  <c r="Q17" i="12"/>
  <c r="Q41" i="12" s="1"/>
  <c r="P17" i="12"/>
  <c r="O17" i="12"/>
  <c r="O41" i="12" s="1"/>
  <c r="N17" i="12"/>
  <c r="N41" i="12" s="1"/>
  <c r="M17" i="12"/>
  <c r="M41" i="12" s="1"/>
  <c r="L17" i="12"/>
  <c r="K17" i="12"/>
  <c r="K41" i="12" s="1"/>
  <c r="J17" i="12"/>
  <c r="I17" i="12"/>
  <c r="H17" i="12"/>
  <c r="H41" i="12" s="1"/>
  <c r="G17" i="12"/>
  <c r="G41" i="12" s="1"/>
  <c r="G43" i="12" s="1"/>
  <c r="H42" i="12" s="1"/>
  <c r="H43" i="12" s="1"/>
  <c r="I42" i="12" s="1"/>
  <c r="F17" i="12"/>
  <c r="F41" i="12" s="1"/>
  <c r="F43" i="12" s="1"/>
  <c r="E17" i="12"/>
  <c r="E41" i="12" s="1"/>
  <c r="E43" i="12" s="1"/>
  <c r="D17" i="12"/>
  <c r="D41" i="12" s="1"/>
  <c r="D43" i="12" s="1"/>
  <c r="C17" i="12"/>
  <c r="C41" i="12" s="1"/>
  <c r="C43" i="12" s="1"/>
  <c r="AA17" i="13"/>
  <c r="AA41" i="13" s="1"/>
  <c r="AA43" i="13" s="1"/>
  <c r="Y17" i="13"/>
  <c r="Y41" i="13" s="1"/>
  <c r="Y43" i="13" s="1"/>
  <c r="X17" i="13"/>
  <c r="Z17" i="13" s="1"/>
  <c r="W17" i="13"/>
  <c r="V17" i="13"/>
  <c r="V41" i="13" s="1"/>
  <c r="U17" i="13"/>
  <c r="U41" i="13" s="1"/>
  <c r="T17" i="13"/>
  <c r="T41" i="13" s="1"/>
  <c r="S17" i="13"/>
  <c r="S41" i="13" s="1"/>
  <c r="R17" i="13"/>
  <c r="R41" i="13" s="1"/>
  <c r="Q17" i="13"/>
  <c r="Q41" i="13" s="1"/>
  <c r="P17" i="13"/>
  <c r="P41" i="13" s="1"/>
  <c r="O17" i="13"/>
  <c r="O41" i="13" s="1"/>
  <c r="N17" i="13"/>
  <c r="N41" i="13" s="1"/>
  <c r="M17" i="13"/>
  <c r="M41" i="13" s="1"/>
  <c r="L17" i="13"/>
  <c r="L41" i="13" s="1"/>
  <c r="K17" i="13"/>
  <c r="K41" i="13" s="1"/>
  <c r="J17" i="13"/>
  <c r="J41" i="13" s="1"/>
  <c r="I17" i="13"/>
  <c r="I41" i="13" s="1"/>
  <c r="H17" i="13"/>
  <c r="H41" i="13" s="1"/>
  <c r="G17" i="13"/>
  <c r="F17" i="13"/>
  <c r="E17" i="13"/>
  <c r="D17" i="13"/>
  <c r="D41" i="13" s="1"/>
  <c r="D43" i="13" s="1"/>
  <c r="C17" i="13"/>
  <c r="C41" i="13" s="1"/>
  <c r="C43" i="13" s="1"/>
  <c r="AA17" i="14"/>
  <c r="Y17" i="14"/>
  <c r="X17" i="14"/>
  <c r="Z17" i="14" s="1"/>
  <c r="W17" i="14"/>
  <c r="W41" i="14" s="1"/>
  <c r="V17" i="14"/>
  <c r="V41" i="14" s="1"/>
  <c r="U17" i="14"/>
  <c r="T17" i="14"/>
  <c r="T41" i="14" s="1"/>
  <c r="S17" i="14"/>
  <c r="R17" i="14"/>
  <c r="Q17" i="14"/>
  <c r="P17" i="14"/>
  <c r="P41" i="14" s="1"/>
  <c r="O17" i="14"/>
  <c r="O41" i="14" s="1"/>
  <c r="N17" i="14"/>
  <c r="N41" i="14" s="1"/>
  <c r="M17" i="14"/>
  <c r="L17" i="14"/>
  <c r="L41" i="14" s="1"/>
  <c r="K17" i="14"/>
  <c r="K41" i="14" s="1"/>
  <c r="J17" i="14"/>
  <c r="J41" i="14" s="1"/>
  <c r="I17" i="14"/>
  <c r="I41" i="14" s="1"/>
  <c r="H17" i="14"/>
  <c r="H41" i="14" s="1"/>
  <c r="G17" i="14"/>
  <c r="G41" i="14" s="1"/>
  <c r="G43" i="14" s="1"/>
  <c r="H42" i="14" s="1"/>
  <c r="H43" i="14" s="1"/>
  <c r="I42" i="14" s="1"/>
  <c r="F17" i="14"/>
  <c r="F41" i="14" s="1"/>
  <c r="F43" i="14" s="1"/>
  <c r="E17" i="14"/>
  <c r="E41" i="14" s="1"/>
  <c r="E43" i="14" s="1"/>
  <c r="D17" i="14"/>
  <c r="D41" i="14" s="1"/>
  <c r="D43" i="14" s="1"/>
  <c r="C17" i="14"/>
  <c r="C41" i="14" s="1"/>
  <c r="C43" i="14" s="1"/>
  <c r="AA17" i="15"/>
  <c r="AA41" i="15" s="1"/>
  <c r="AA43" i="15" s="1"/>
  <c r="Y17" i="15"/>
  <c r="Y41" i="15" s="1"/>
  <c r="Y43" i="15" s="1"/>
  <c r="X17" i="15"/>
  <c r="X41" i="15" s="1"/>
  <c r="W17" i="15"/>
  <c r="W41" i="15" s="1"/>
  <c r="V17" i="15"/>
  <c r="V41" i="15" s="1"/>
  <c r="U17" i="15"/>
  <c r="U41" i="15" s="1"/>
  <c r="T17" i="15"/>
  <c r="T41" i="15" s="1"/>
  <c r="S17" i="15"/>
  <c r="R17" i="15"/>
  <c r="R41" i="15" s="1"/>
  <c r="Q17" i="15"/>
  <c r="P17" i="15"/>
  <c r="O17" i="15"/>
  <c r="N17" i="15"/>
  <c r="N41" i="15" s="1"/>
  <c r="M17" i="15"/>
  <c r="M41" i="15" s="1"/>
  <c r="L17" i="15"/>
  <c r="K17" i="15"/>
  <c r="K41" i="15" s="1"/>
  <c r="J17" i="15"/>
  <c r="J41" i="15" s="1"/>
  <c r="I17" i="15"/>
  <c r="I41" i="15" s="1"/>
  <c r="H17" i="15"/>
  <c r="H41" i="15" s="1"/>
  <c r="G17" i="15"/>
  <c r="F17" i="15"/>
  <c r="E17" i="15"/>
  <c r="E41" i="15" s="1"/>
  <c r="E43" i="15" s="1"/>
  <c r="D17" i="15"/>
  <c r="C17" i="15"/>
  <c r="AA17" i="16"/>
  <c r="AA41" i="16" s="1"/>
  <c r="AA43" i="16" s="1"/>
  <c r="Y17" i="16"/>
  <c r="Y41" i="16" s="1"/>
  <c r="Y43" i="16" s="1"/>
  <c r="X17" i="16"/>
  <c r="Z17" i="16" s="1"/>
  <c r="W17" i="16"/>
  <c r="W41" i="16" s="1"/>
  <c r="V17" i="16"/>
  <c r="V41" i="16" s="1"/>
  <c r="U17" i="16"/>
  <c r="U41" i="16" s="1"/>
  <c r="T17" i="16"/>
  <c r="T41" i="16" s="1"/>
  <c r="S17" i="16"/>
  <c r="S41" i="16" s="1"/>
  <c r="R17" i="16"/>
  <c r="R41" i="16" s="1"/>
  <c r="Q17" i="16"/>
  <c r="Q41" i="16" s="1"/>
  <c r="P17" i="16"/>
  <c r="P41" i="16" s="1"/>
  <c r="O17" i="16"/>
  <c r="N17" i="16"/>
  <c r="N41" i="16" s="1"/>
  <c r="M17" i="16"/>
  <c r="M41" i="16" s="1"/>
  <c r="L17" i="16"/>
  <c r="L41" i="16" s="1"/>
  <c r="K17" i="16"/>
  <c r="K41" i="16" s="1"/>
  <c r="J17" i="16"/>
  <c r="J41" i="16" s="1"/>
  <c r="I17" i="16"/>
  <c r="I41" i="16" s="1"/>
  <c r="H17" i="16"/>
  <c r="H41" i="16" s="1"/>
  <c r="G17" i="16"/>
  <c r="F17" i="16"/>
  <c r="F41" i="16" s="1"/>
  <c r="F43" i="16" s="1"/>
  <c r="E17" i="16"/>
  <c r="D17" i="16"/>
  <c r="C17" i="16"/>
  <c r="C41" i="16" s="1"/>
  <c r="C43" i="16" s="1"/>
  <c r="AA17" i="17"/>
  <c r="Y17" i="17"/>
  <c r="Y41" i="17" s="1"/>
  <c r="Y43" i="17" s="1"/>
  <c r="X17" i="17"/>
  <c r="Z17" i="17" s="1"/>
  <c r="W17" i="17"/>
  <c r="W41" i="17" s="1"/>
  <c r="V17" i="17"/>
  <c r="U17" i="17"/>
  <c r="U41" i="17" s="1"/>
  <c r="T17" i="17"/>
  <c r="S17" i="17"/>
  <c r="S41" i="17" s="1"/>
  <c r="R17" i="17"/>
  <c r="Q17" i="17"/>
  <c r="P17" i="17"/>
  <c r="P41" i="17" s="1"/>
  <c r="O17" i="17"/>
  <c r="O41" i="17" s="1"/>
  <c r="N17" i="17"/>
  <c r="M17" i="17"/>
  <c r="M41" i="17" s="1"/>
  <c r="L17" i="17"/>
  <c r="L41" i="17" s="1"/>
  <c r="K17" i="17"/>
  <c r="J17" i="17"/>
  <c r="I17" i="17"/>
  <c r="I41" i="17" s="1"/>
  <c r="H17" i="17"/>
  <c r="H41" i="17" s="1"/>
  <c r="G17" i="17"/>
  <c r="G41" i="17" s="1"/>
  <c r="G43" i="17" s="1"/>
  <c r="H42" i="17" s="1"/>
  <c r="H43" i="17" s="1"/>
  <c r="I42" i="17" s="1"/>
  <c r="I43" i="17" s="1"/>
  <c r="J43" i="17" s="1"/>
  <c r="F17" i="17"/>
  <c r="F41" i="17" s="1"/>
  <c r="F43" i="17" s="1"/>
  <c r="E17" i="17"/>
  <c r="E41" i="17" s="1"/>
  <c r="E43" i="17" s="1"/>
  <c r="D17" i="17"/>
  <c r="D41" i="17" s="1"/>
  <c r="D43" i="17" s="1"/>
  <c r="C17" i="17"/>
  <c r="C41" i="17" s="1"/>
  <c r="C43" i="17" s="1"/>
  <c r="AA17" i="18"/>
  <c r="AA41" i="18" s="1"/>
  <c r="AA43" i="18" s="1"/>
  <c r="Y17" i="18"/>
  <c r="Y41" i="18" s="1"/>
  <c r="Y43" i="18" s="1"/>
  <c r="X17" i="18"/>
  <c r="Z17" i="18" s="1"/>
  <c r="W17" i="18"/>
  <c r="W41" i="18" s="1"/>
  <c r="V17" i="18"/>
  <c r="V41" i="18" s="1"/>
  <c r="U17" i="18"/>
  <c r="U41" i="18" s="1"/>
  <c r="T17" i="18"/>
  <c r="S17" i="18"/>
  <c r="S41" i="18" s="1"/>
  <c r="R17" i="18"/>
  <c r="R41" i="18" s="1"/>
  <c r="Q17" i="18"/>
  <c r="Q41" i="18" s="1"/>
  <c r="P17" i="18"/>
  <c r="P41" i="18" s="1"/>
  <c r="O17" i="18"/>
  <c r="O41" i="18" s="1"/>
  <c r="N17" i="18"/>
  <c r="N41" i="18" s="1"/>
  <c r="M17" i="18"/>
  <c r="M41" i="18" s="1"/>
  <c r="L17" i="18"/>
  <c r="K17" i="18"/>
  <c r="K41" i="18" s="1"/>
  <c r="J17" i="18"/>
  <c r="I17" i="18"/>
  <c r="H17" i="18"/>
  <c r="H41" i="18" s="1"/>
  <c r="G17" i="18"/>
  <c r="F17" i="18"/>
  <c r="F41" i="18" s="1"/>
  <c r="F43" i="18" s="1"/>
  <c r="E17" i="18"/>
  <c r="D17" i="18"/>
  <c r="D41" i="18" s="1"/>
  <c r="D43" i="18" s="1"/>
  <c r="C17" i="18"/>
  <c r="C41" i="18" s="1"/>
  <c r="C43" i="18" s="1"/>
  <c r="AA17" i="19"/>
  <c r="AA41" i="19" s="1"/>
  <c r="AA43" i="19" s="1"/>
  <c r="Y17" i="19"/>
  <c r="Y41" i="19" s="1"/>
  <c r="Y43" i="19" s="1"/>
  <c r="X17" i="19"/>
  <c r="Z17" i="19" s="1"/>
  <c r="W17" i="19"/>
  <c r="W41" i="19" s="1"/>
  <c r="V17" i="19"/>
  <c r="U17" i="19"/>
  <c r="U41" i="19" s="1"/>
  <c r="T17" i="19"/>
  <c r="T41" i="19" s="1"/>
  <c r="S17" i="19"/>
  <c r="S41" i="19" s="1"/>
  <c r="R17" i="19"/>
  <c r="R41" i="19" s="1"/>
  <c r="Q17" i="19"/>
  <c r="Q41" i="19" s="1"/>
  <c r="P17" i="19"/>
  <c r="P41" i="19" s="1"/>
  <c r="O17" i="19"/>
  <c r="O41" i="19" s="1"/>
  <c r="N17" i="19"/>
  <c r="M17" i="19"/>
  <c r="M41" i="19" s="1"/>
  <c r="L17" i="19"/>
  <c r="L41" i="19" s="1"/>
  <c r="K17" i="19"/>
  <c r="K41" i="19" s="1"/>
  <c r="J17" i="19"/>
  <c r="J41" i="19" s="1"/>
  <c r="I17" i="19"/>
  <c r="I41" i="19" s="1"/>
  <c r="H17" i="19"/>
  <c r="H41" i="19" s="1"/>
  <c r="G17" i="19"/>
  <c r="G41" i="19" s="1"/>
  <c r="G43" i="19" s="1"/>
  <c r="H42" i="19" s="1"/>
  <c r="H43" i="19" s="1"/>
  <c r="I42" i="19" s="1"/>
  <c r="F17" i="19"/>
  <c r="F41" i="19" s="1"/>
  <c r="F43" i="19" s="1"/>
  <c r="E17" i="19"/>
  <c r="E41" i="19" s="1"/>
  <c r="E43" i="19" s="1"/>
  <c r="D17" i="19"/>
  <c r="D41" i="19" s="1"/>
  <c r="D43" i="19" s="1"/>
  <c r="C17" i="19"/>
  <c r="C41" i="19" s="1"/>
  <c r="C43" i="19" s="1"/>
  <c r="AA17" i="20"/>
  <c r="Y17" i="20"/>
  <c r="Y41" i="20" s="1"/>
  <c r="Y43" i="20" s="1"/>
  <c r="X17" i="20"/>
  <c r="W17" i="20"/>
  <c r="W41" i="20" s="1"/>
  <c r="V17" i="20"/>
  <c r="V41" i="20" s="1"/>
  <c r="U17" i="20"/>
  <c r="U41" i="20" s="1"/>
  <c r="T17" i="20"/>
  <c r="T41" i="20" s="1"/>
  <c r="S17" i="20"/>
  <c r="R17" i="20"/>
  <c r="Q17" i="20"/>
  <c r="Q41" i="20" s="1"/>
  <c r="P17" i="20"/>
  <c r="O17" i="20"/>
  <c r="O41" i="20" s="1"/>
  <c r="N17" i="20"/>
  <c r="N41" i="20" s="1"/>
  <c r="M17" i="20"/>
  <c r="M41" i="20" s="1"/>
  <c r="L17" i="20"/>
  <c r="L41" i="20" s="1"/>
  <c r="K17" i="20"/>
  <c r="K41" i="20" s="1"/>
  <c r="J17" i="20"/>
  <c r="J41" i="20" s="1"/>
  <c r="I17" i="20"/>
  <c r="I41" i="20" s="1"/>
  <c r="H17" i="20"/>
  <c r="H41" i="20" s="1"/>
  <c r="G17" i="20"/>
  <c r="G41" i="20" s="1"/>
  <c r="G43" i="20" s="1"/>
  <c r="H42" i="20" s="1"/>
  <c r="H43" i="20" s="1"/>
  <c r="I42" i="20" s="1"/>
  <c r="I43" i="20" s="1"/>
  <c r="J43" i="20" s="1"/>
  <c r="F17" i="20"/>
  <c r="F41" i="20" s="1"/>
  <c r="F43" i="20" s="1"/>
  <c r="E17" i="20"/>
  <c r="D17" i="20"/>
  <c r="C17" i="20"/>
  <c r="C41" i="20" s="1"/>
  <c r="C43" i="20" s="1"/>
  <c r="AA17" i="21"/>
  <c r="AA41" i="21" s="1"/>
  <c r="AA43" i="21" s="1"/>
  <c r="Y17" i="21"/>
  <c r="Y41" i="21" s="1"/>
  <c r="Y43" i="21" s="1"/>
  <c r="X17" i="21"/>
  <c r="W17" i="21"/>
  <c r="W41" i="21" s="1"/>
  <c r="V17" i="21"/>
  <c r="V41" i="21" s="1"/>
  <c r="U17" i="21"/>
  <c r="U41" i="21" s="1"/>
  <c r="T17" i="21"/>
  <c r="T41" i="21" s="1"/>
  <c r="S17" i="21"/>
  <c r="S41" i="21" s="1"/>
  <c r="R17" i="21"/>
  <c r="Q17" i="21"/>
  <c r="Q41" i="21" s="1"/>
  <c r="P17" i="21"/>
  <c r="P41" i="21" s="1"/>
  <c r="O17" i="21"/>
  <c r="N17" i="21"/>
  <c r="M17" i="21"/>
  <c r="L17" i="21"/>
  <c r="L41" i="21" s="1"/>
  <c r="K17" i="21"/>
  <c r="K41" i="21" s="1"/>
  <c r="J17" i="21"/>
  <c r="J41" i="21" s="1"/>
  <c r="I17" i="21"/>
  <c r="I41" i="21" s="1"/>
  <c r="H17" i="21"/>
  <c r="H41" i="21" s="1"/>
  <c r="G17" i="21"/>
  <c r="G41" i="21" s="1"/>
  <c r="G43" i="21" s="1"/>
  <c r="H42" i="21" s="1"/>
  <c r="H43" i="21" s="1"/>
  <c r="I42" i="21" s="1"/>
  <c r="I43" i="21" s="1"/>
  <c r="F17" i="21"/>
  <c r="F41" i="21" s="1"/>
  <c r="F43" i="21" s="1"/>
  <c r="E17" i="21"/>
  <c r="E41" i="21" s="1"/>
  <c r="E43" i="21" s="1"/>
  <c r="D17" i="21"/>
  <c r="D41" i="21" s="1"/>
  <c r="C17" i="21"/>
  <c r="C41" i="21" s="1"/>
  <c r="C43" i="21" s="1"/>
  <c r="AA17" i="22"/>
  <c r="Y17" i="22"/>
  <c r="X17" i="22"/>
  <c r="W17" i="22"/>
  <c r="W41" i="22" s="1"/>
  <c r="V17" i="22"/>
  <c r="U17" i="22"/>
  <c r="U41" i="22" s="1"/>
  <c r="T17" i="22"/>
  <c r="S17" i="22"/>
  <c r="S41" i="22" s="1"/>
  <c r="R17" i="22"/>
  <c r="Q17" i="22"/>
  <c r="P17" i="22"/>
  <c r="O17" i="22"/>
  <c r="N17" i="22"/>
  <c r="N41" i="22" s="1"/>
  <c r="M17" i="22"/>
  <c r="L17" i="22"/>
  <c r="K17" i="22"/>
  <c r="K41" i="22" s="1"/>
  <c r="J17" i="22"/>
  <c r="J41" i="22" s="1"/>
  <c r="I17" i="22"/>
  <c r="H17" i="22"/>
  <c r="G17" i="22"/>
  <c r="G41" i="22" s="1"/>
  <c r="G43" i="22" s="1"/>
  <c r="H42" i="22" s="1"/>
  <c r="F17" i="22"/>
  <c r="F41" i="22" s="1"/>
  <c r="F43" i="22" s="1"/>
  <c r="E17" i="22"/>
  <c r="E41" i="22" s="1"/>
  <c r="E43" i="22" s="1"/>
  <c r="D17" i="22"/>
  <c r="D41" i="22" s="1"/>
  <c r="D43" i="22" s="1"/>
  <c r="C17" i="22"/>
  <c r="C41" i="22" s="1"/>
  <c r="C43" i="22" s="1"/>
  <c r="AA17" i="23"/>
  <c r="AA41" i="23" s="1"/>
  <c r="AA43" i="23" s="1"/>
  <c r="Y17" i="23"/>
  <c r="Y41" i="23" s="1"/>
  <c r="Y43" i="23" s="1"/>
  <c r="X17" i="23"/>
  <c r="X41" i="23" s="1"/>
  <c r="W17" i="23"/>
  <c r="V17" i="23"/>
  <c r="V41" i="23" s="1"/>
  <c r="U17" i="23"/>
  <c r="U41" i="23" s="1"/>
  <c r="T17" i="23"/>
  <c r="T41" i="23" s="1"/>
  <c r="S17" i="23"/>
  <c r="S41" i="23" s="1"/>
  <c r="R17" i="23"/>
  <c r="R41" i="23" s="1"/>
  <c r="Q17" i="23"/>
  <c r="Q41" i="23" s="1"/>
  <c r="P17" i="23"/>
  <c r="O17" i="23"/>
  <c r="N17" i="23"/>
  <c r="N41" i="23" s="1"/>
  <c r="M17" i="23"/>
  <c r="M41" i="23" s="1"/>
  <c r="L17" i="23"/>
  <c r="K17" i="23"/>
  <c r="J17" i="23"/>
  <c r="J41" i="23" s="1"/>
  <c r="I17" i="23"/>
  <c r="I41" i="23" s="1"/>
  <c r="H17" i="23"/>
  <c r="H41" i="23" s="1"/>
  <c r="G17" i="23"/>
  <c r="G41" i="23" s="1"/>
  <c r="G43" i="23" s="1"/>
  <c r="H42" i="23" s="1"/>
  <c r="F17" i="23"/>
  <c r="F41" i="23" s="1"/>
  <c r="F43" i="23" s="1"/>
  <c r="E17" i="23"/>
  <c r="E41" i="23" s="1"/>
  <c r="E43" i="23" s="1"/>
  <c r="D17" i="23"/>
  <c r="C17" i="23"/>
  <c r="AA17" i="24"/>
  <c r="Y17" i="24"/>
  <c r="X17" i="24"/>
  <c r="Z17" i="24" s="1"/>
  <c r="W17" i="24"/>
  <c r="V17" i="24"/>
  <c r="U17" i="24"/>
  <c r="U41" i="24" s="1"/>
  <c r="T17" i="24"/>
  <c r="T41" i="24" s="1"/>
  <c r="S17" i="24"/>
  <c r="S41" i="24" s="1"/>
  <c r="R17" i="24"/>
  <c r="R41" i="24" s="1"/>
  <c r="Q17" i="24"/>
  <c r="Q41" i="24" s="1"/>
  <c r="P17" i="24"/>
  <c r="P41" i="24" s="1"/>
  <c r="O17" i="24"/>
  <c r="O41" i="24" s="1"/>
  <c r="N17" i="24"/>
  <c r="M17" i="24"/>
  <c r="L17" i="24"/>
  <c r="L41" i="24" s="1"/>
  <c r="K17" i="24"/>
  <c r="K41" i="24" s="1"/>
  <c r="J17" i="24"/>
  <c r="J41" i="24" s="1"/>
  <c r="I17" i="24"/>
  <c r="I41" i="24" s="1"/>
  <c r="H17" i="24"/>
  <c r="H41" i="24" s="1"/>
  <c r="G17" i="24"/>
  <c r="G41" i="24" s="1"/>
  <c r="G43" i="24" s="1"/>
  <c r="H42" i="24" s="1"/>
  <c r="H43" i="24" s="1"/>
  <c r="I42" i="24" s="1"/>
  <c r="I43" i="24" s="1"/>
  <c r="J43" i="24" s="1"/>
  <c r="F17" i="24"/>
  <c r="F41" i="24" s="1"/>
  <c r="F43" i="24" s="1"/>
  <c r="E17" i="24"/>
  <c r="D17" i="24"/>
  <c r="C17" i="24"/>
  <c r="C41" i="24" s="1"/>
  <c r="C43" i="24" s="1"/>
  <c r="AA17" i="25"/>
  <c r="AA41" i="25" s="1"/>
  <c r="AA43" i="25" s="1"/>
  <c r="Y17" i="25"/>
  <c r="Y41" i="25" s="1"/>
  <c r="Y43" i="25" s="1"/>
  <c r="X17" i="25"/>
  <c r="Z17" i="25" s="1"/>
  <c r="W17" i="25"/>
  <c r="W41" i="25" s="1"/>
  <c r="V17" i="25"/>
  <c r="V41" i="25" s="1"/>
  <c r="U17" i="25"/>
  <c r="T17" i="25"/>
  <c r="T41" i="25" s="1"/>
  <c r="S17" i="25"/>
  <c r="S41" i="25" s="1"/>
  <c r="R17" i="25"/>
  <c r="R41" i="25" s="1"/>
  <c r="Q17" i="25"/>
  <c r="Q41" i="25" s="1"/>
  <c r="P17" i="25"/>
  <c r="O17" i="25"/>
  <c r="O41" i="25" s="1"/>
  <c r="N17" i="25"/>
  <c r="M17" i="25"/>
  <c r="M41" i="25" s="1"/>
  <c r="L17" i="25"/>
  <c r="L41" i="25" s="1"/>
  <c r="K17" i="25"/>
  <c r="K41" i="25" s="1"/>
  <c r="J17" i="25"/>
  <c r="J41" i="25" s="1"/>
  <c r="I17" i="25"/>
  <c r="I41" i="25" s="1"/>
  <c r="H17" i="25"/>
  <c r="G17" i="25"/>
  <c r="F17" i="25"/>
  <c r="E17" i="25"/>
  <c r="E41" i="25" s="1"/>
  <c r="E43" i="25" s="1"/>
  <c r="D17" i="25"/>
  <c r="D41" i="25" s="1"/>
  <c r="D43" i="25" s="1"/>
  <c r="C17" i="25"/>
  <c r="C41" i="25" s="1"/>
  <c r="C43" i="25" s="1"/>
  <c r="AA17" i="26"/>
  <c r="AA41" i="26" s="1"/>
  <c r="AA43" i="26" s="1"/>
  <c r="Y17" i="26"/>
  <c r="X17" i="26"/>
  <c r="Z17" i="26" s="1"/>
  <c r="W17" i="26"/>
  <c r="W41" i="26" s="1"/>
  <c r="V17" i="26"/>
  <c r="V41" i="26" s="1"/>
  <c r="U17" i="26"/>
  <c r="U41" i="26" s="1"/>
  <c r="T17" i="26"/>
  <c r="T41" i="26" s="1"/>
  <c r="S17" i="26"/>
  <c r="S41" i="26" s="1"/>
  <c r="R17" i="26"/>
  <c r="Q17" i="26"/>
  <c r="Q41" i="26" s="1"/>
  <c r="P17" i="26"/>
  <c r="P41" i="26" s="1"/>
  <c r="O17" i="26"/>
  <c r="O41" i="26" s="1"/>
  <c r="N17" i="26"/>
  <c r="N41" i="26" s="1"/>
  <c r="M17" i="26"/>
  <c r="M41" i="26" s="1"/>
  <c r="L17" i="26"/>
  <c r="L41" i="26" s="1"/>
  <c r="K17" i="26"/>
  <c r="K41" i="26" s="1"/>
  <c r="J17" i="26"/>
  <c r="I17" i="26"/>
  <c r="I41" i="26" s="1"/>
  <c r="H17" i="26"/>
  <c r="G17" i="26"/>
  <c r="G41" i="26" s="1"/>
  <c r="G43" i="26" s="1"/>
  <c r="H42" i="26" s="1"/>
  <c r="F17" i="26"/>
  <c r="E17" i="26"/>
  <c r="D17" i="26"/>
  <c r="C17" i="26"/>
  <c r="AA17" i="27"/>
  <c r="Y17" i="27"/>
  <c r="Y41" i="27" s="1"/>
  <c r="Y43" i="27" s="1"/>
  <c r="X17" i="27"/>
  <c r="W17" i="27"/>
  <c r="W41" i="27" s="1"/>
  <c r="V17" i="27"/>
  <c r="V41" i="27" s="1"/>
  <c r="U17" i="27"/>
  <c r="U41" i="27" s="1"/>
  <c r="T17" i="27"/>
  <c r="S17" i="27"/>
  <c r="S41" i="27" s="1"/>
  <c r="R17" i="27"/>
  <c r="R41" i="27" s="1"/>
  <c r="Q17" i="27"/>
  <c r="Q41" i="27" s="1"/>
  <c r="P17" i="27"/>
  <c r="P41" i="27" s="1"/>
  <c r="O17" i="27"/>
  <c r="N17" i="27"/>
  <c r="M17" i="27"/>
  <c r="M41" i="27" s="1"/>
  <c r="L17" i="27"/>
  <c r="L41" i="27" s="1"/>
  <c r="K17" i="27"/>
  <c r="J17" i="27"/>
  <c r="J41" i="27" s="1"/>
  <c r="I17" i="27"/>
  <c r="I41" i="27" s="1"/>
  <c r="H17" i="27"/>
  <c r="H41" i="27" s="1"/>
  <c r="G17" i="27"/>
  <c r="F17" i="27"/>
  <c r="E17" i="27"/>
  <c r="E41" i="27" s="1"/>
  <c r="E43" i="27" s="1"/>
  <c r="D17" i="27"/>
  <c r="D41" i="27" s="1"/>
  <c r="D43" i="27" s="1"/>
  <c r="C17" i="27"/>
  <c r="AA17" i="28"/>
  <c r="Y17" i="28"/>
  <c r="Y41" i="28" s="1"/>
  <c r="Y43" i="28" s="1"/>
  <c r="X17" i="28"/>
  <c r="W17" i="28"/>
  <c r="V17" i="28"/>
  <c r="U17" i="28"/>
  <c r="U41" i="28" s="1"/>
  <c r="T17" i="28"/>
  <c r="T41" i="28" s="1"/>
  <c r="S17" i="28"/>
  <c r="S41" i="28" s="1"/>
  <c r="R17" i="28"/>
  <c r="R41" i="28" s="1"/>
  <c r="Q17" i="28"/>
  <c r="Q41" i="28" s="1"/>
  <c r="P17" i="28"/>
  <c r="P41" i="28" s="1"/>
  <c r="O17" i="28"/>
  <c r="O41" i="28" s="1"/>
  <c r="N17" i="28"/>
  <c r="N41" i="28" s="1"/>
  <c r="M17" i="28"/>
  <c r="L17" i="28"/>
  <c r="K17" i="28"/>
  <c r="K41" i="28" s="1"/>
  <c r="J17" i="28"/>
  <c r="I17" i="28"/>
  <c r="H17" i="28"/>
  <c r="G17" i="28"/>
  <c r="F17" i="28"/>
  <c r="F41" i="28" s="1"/>
  <c r="F43" i="28" s="1"/>
  <c r="E17" i="28"/>
  <c r="D17" i="28"/>
  <c r="D41" i="28" s="1"/>
  <c r="D43" i="28" s="1"/>
  <c r="C17" i="28"/>
  <c r="C41" i="28" s="1"/>
  <c r="C43" i="28" s="1"/>
  <c r="AA17" i="29"/>
  <c r="AA41" i="29" s="1"/>
  <c r="AA43" i="29" s="1"/>
  <c r="Y17" i="29"/>
  <c r="X17" i="29"/>
  <c r="W17" i="29"/>
  <c r="W41" i="29" s="1"/>
  <c r="V17" i="29"/>
  <c r="U17" i="29"/>
  <c r="U41" i="29" s="1"/>
  <c r="T17" i="29"/>
  <c r="S17" i="29"/>
  <c r="S41" i="29" s="1"/>
  <c r="R17" i="29"/>
  <c r="R41" i="29" s="1"/>
  <c r="Q17" i="29"/>
  <c r="Q41" i="29" s="1"/>
  <c r="P17" i="29"/>
  <c r="P41" i="29" s="1"/>
  <c r="O17" i="29"/>
  <c r="N17" i="29"/>
  <c r="M17" i="29"/>
  <c r="M41" i="29" s="1"/>
  <c r="L17" i="29"/>
  <c r="L41" i="29" s="1"/>
  <c r="K17" i="29"/>
  <c r="K41" i="29" s="1"/>
  <c r="J17" i="29"/>
  <c r="J41" i="29" s="1"/>
  <c r="I17" i="29"/>
  <c r="I41" i="29" s="1"/>
  <c r="H17" i="29"/>
  <c r="H41" i="29" s="1"/>
  <c r="G17" i="29"/>
  <c r="F17" i="29"/>
  <c r="F41" i="29" s="1"/>
  <c r="F43" i="29" s="1"/>
  <c r="E17" i="29"/>
  <c r="E41" i="29" s="1"/>
  <c r="E43" i="29" s="1"/>
  <c r="D17" i="29"/>
  <c r="C17" i="29"/>
  <c r="C41" i="29" s="1"/>
  <c r="C43" i="29" s="1"/>
  <c r="AA17" i="30"/>
  <c r="Y17" i="30"/>
  <c r="X17" i="30"/>
  <c r="X41" i="30" s="1"/>
  <c r="W17" i="30"/>
  <c r="W41" i="30" s="1"/>
  <c r="V17" i="30"/>
  <c r="V41" i="30" s="1"/>
  <c r="U17" i="30"/>
  <c r="U41" i="30" s="1"/>
  <c r="T17" i="30"/>
  <c r="S17" i="30"/>
  <c r="S41" i="30" s="1"/>
  <c r="R17" i="30"/>
  <c r="Q17" i="30"/>
  <c r="P17" i="30"/>
  <c r="P41" i="30" s="1"/>
  <c r="O17" i="30"/>
  <c r="O41" i="30" s="1"/>
  <c r="N17" i="30"/>
  <c r="N41" i="30" s="1"/>
  <c r="M17" i="30"/>
  <c r="L17" i="30"/>
  <c r="L41" i="30" s="1"/>
  <c r="K17" i="30"/>
  <c r="J17" i="30"/>
  <c r="I17" i="30"/>
  <c r="I41" i="30" s="1"/>
  <c r="H17" i="30"/>
  <c r="H41" i="30" s="1"/>
  <c r="G17" i="30"/>
  <c r="F17" i="30"/>
  <c r="E17" i="30"/>
  <c r="D17" i="30"/>
  <c r="D41" i="30" s="1"/>
  <c r="D43" i="30" s="1"/>
  <c r="C17" i="30"/>
  <c r="C41" i="30" s="1"/>
  <c r="C43" i="30" s="1"/>
  <c r="AA17" i="31"/>
  <c r="AA41" i="31" s="1"/>
  <c r="AA43" i="31" s="1"/>
  <c r="Y17" i="31"/>
  <c r="Y41" i="31" s="1"/>
  <c r="Y43" i="31" s="1"/>
  <c r="X17" i="31"/>
  <c r="Z17" i="31" s="1"/>
  <c r="W17" i="31"/>
  <c r="W41" i="31" s="1"/>
  <c r="V17" i="31"/>
  <c r="V41" i="31" s="1"/>
  <c r="U17" i="31"/>
  <c r="U41" i="31" s="1"/>
  <c r="T17" i="31"/>
  <c r="S17" i="31"/>
  <c r="S41" i="31" s="1"/>
  <c r="R17" i="31"/>
  <c r="R41" i="31" s="1"/>
  <c r="Q17" i="31"/>
  <c r="Q41" i="31" s="1"/>
  <c r="P17" i="31"/>
  <c r="P41" i="31" s="1"/>
  <c r="O17" i="31"/>
  <c r="O41" i="31" s="1"/>
  <c r="N17" i="31"/>
  <c r="M17" i="31"/>
  <c r="M41" i="31" s="1"/>
  <c r="L17" i="31"/>
  <c r="L41" i="31" s="1"/>
  <c r="K17" i="31"/>
  <c r="K41" i="31" s="1"/>
  <c r="J17" i="31"/>
  <c r="J41" i="31" s="1"/>
  <c r="I17" i="31"/>
  <c r="I41" i="31" s="1"/>
  <c r="H17" i="31"/>
  <c r="G17" i="31"/>
  <c r="G41" i="31" s="1"/>
  <c r="G43" i="31" s="1"/>
  <c r="H42" i="31" s="1"/>
  <c r="F17" i="31"/>
  <c r="F41" i="31" s="1"/>
  <c r="F43" i="31" s="1"/>
  <c r="E17" i="31"/>
  <c r="E41" i="31" s="1"/>
  <c r="E43" i="31" s="1"/>
  <c r="D17" i="31"/>
  <c r="D41" i="31" s="1"/>
  <c r="D43" i="31" s="1"/>
  <c r="C17" i="31"/>
  <c r="C41" i="31" s="1"/>
  <c r="C43" i="31" s="1"/>
  <c r="AA17" i="32"/>
  <c r="AA41" i="32" s="1"/>
  <c r="AA43" i="32" s="1"/>
  <c r="Z17" i="32"/>
  <c r="Y17" i="32"/>
  <c r="X17" i="32"/>
  <c r="W17" i="32"/>
  <c r="V17" i="32"/>
  <c r="V41" i="32" s="1"/>
  <c r="U17" i="32"/>
  <c r="U41" i="32" s="1"/>
  <c r="T17" i="32"/>
  <c r="S17" i="32"/>
  <c r="R17" i="32"/>
  <c r="Q17" i="32"/>
  <c r="P17" i="32"/>
  <c r="P41" i="32" s="1"/>
  <c r="O17" i="32"/>
  <c r="O41" i="32" s="1"/>
  <c r="N17" i="32"/>
  <c r="N41" i="32" s="1"/>
  <c r="M17" i="32"/>
  <c r="M41" i="32" s="1"/>
  <c r="L17" i="32"/>
  <c r="L41" i="32" s="1"/>
  <c r="K17" i="32"/>
  <c r="J17" i="32"/>
  <c r="J41" i="32" s="1"/>
  <c r="I17" i="32"/>
  <c r="I41" i="32" s="1"/>
  <c r="H17" i="32"/>
  <c r="H41" i="32" s="1"/>
  <c r="G17" i="32"/>
  <c r="G41" i="32" s="1"/>
  <c r="G43" i="32" s="1"/>
  <c r="H42" i="32" s="1"/>
  <c r="H43" i="32" s="1"/>
  <c r="I42" i="32" s="1"/>
  <c r="F17" i="32"/>
  <c r="F41" i="32" s="1"/>
  <c r="F43" i="32" s="1"/>
  <c r="E17" i="32"/>
  <c r="E41" i="32" s="1"/>
  <c r="E43" i="32" s="1"/>
  <c r="D17" i="32"/>
  <c r="D41" i="32" s="1"/>
  <c r="D43" i="32" s="1"/>
  <c r="C17" i="32"/>
  <c r="AA17" i="33"/>
  <c r="AA41" i="33" s="1"/>
  <c r="AA43" i="33" s="1"/>
  <c r="Y17" i="33"/>
  <c r="Y41" i="33" s="1"/>
  <c r="X17" i="33"/>
  <c r="Z17" i="33" s="1"/>
  <c r="W17" i="33"/>
  <c r="W41" i="33" s="1"/>
  <c r="V17" i="33"/>
  <c r="U17" i="33"/>
  <c r="T17" i="33"/>
  <c r="T41" i="33" s="1"/>
  <c r="S17" i="33"/>
  <c r="S41" i="33" s="1"/>
  <c r="R17" i="33"/>
  <c r="Q17" i="33"/>
  <c r="P17" i="33"/>
  <c r="P41" i="33" s="1"/>
  <c r="O17" i="33"/>
  <c r="O41" i="33" s="1"/>
  <c r="N17" i="33"/>
  <c r="N41" i="33" s="1"/>
  <c r="M17" i="33"/>
  <c r="L17" i="33"/>
  <c r="L41" i="33" s="1"/>
  <c r="K17" i="33"/>
  <c r="K41" i="33" s="1"/>
  <c r="J17" i="33"/>
  <c r="J41" i="33" s="1"/>
  <c r="I17" i="33"/>
  <c r="I41" i="33" s="1"/>
  <c r="H17" i="33"/>
  <c r="G17" i="33"/>
  <c r="F17" i="33"/>
  <c r="E17" i="33"/>
  <c r="D17" i="33"/>
  <c r="C17" i="33"/>
  <c r="C41" i="33" s="1"/>
  <c r="C43" i="33" s="1"/>
  <c r="AA17" i="34"/>
  <c r="AA41" i="34" s="1"/>
  <c r="AA43" i="34" s="1"/>
  <c r="Y17" i="34"/>
  <c r="Y41" i="34" s="1"/>
  <c r="X17" i="34"/>
  <c r="X41" i="34" s="1"/>
  <c r="W17" i="34"/>
  <c r="W41" i="34" s="1"/>
  <c r="V17" i="34"/>
  <c r="U17" i="34"/>
  <c r="U41" i="34" s="1"/>
  <c r="T17" i="34"/>
  <c r="T41" i="34" s="1"/>
  <c r="S17" i="34"/>
  <c r="S41" i="34" s="1"/>
  <c r="R17" i="34"/>
  <c r="R41" i="34" s="1"/>
  <c r="Q17" i="34"/>
  <c r="Q41" i="34" s="1"/>
  <c r="P17" i="34"/>
  <c r="O17" i="34"/>
  <c r="O41" i="34" s="1"/>
  <c r="N17" i="34"/>
  <c r="N41" i="34" s="1"/>
  <c r="M17" i="34"/>
  <c r="M41" i="34" s="1"/>
  <c r="L17" i="34"/>
  <c r="L41" i="34" s="1"/>
  <c r="K17" i="34"/>
  <c r="K41" i="34" s="1"/>
  <c r="J17" i="34"/>
  <c r="J41" i="34" s="1"/>
  <c r="I17" i="34"/>
  <c r="I41" i="34" s="1"/>
  <c r="H17" i="34"/>
  <c r="H41" i="34" s="1"/>
  <c r="G17" i="34"/>
  <c r="G41" i="34" s="1"/>
  <c r="G43" i="34" s="1"/>
  <c r="H42" i="34" s="1"/>
  <c r="H43" i="34" s="1"/>
  <c r="I42" i="34" s="1"/>
  <c r="I43" i="34" s="1"/>
  <c r="F17" i="34"/>
  <c r="E17" i="34"/>
  <c r="E41" i="34" s="1"/>
  <c r="E43" i="34" s="1"/>
  <c r="D17" i="34"/>
  <c r="C17" i="34"/>
  <c r="C41" i="34" s="1"/>
  <c r="C43" i="34" s="1"/>
  <c r="AA17" i="35"/>
  <c r="Y17" i="35"/>
  <c r="X17" i="35"/>
  <c r="W17" i="35"/>
  <c r="V17" i="35"/>
  <c r="V41" i="35" s="1"/>
  <c r="U17" i="35"/>
  <c r="T17" i="35"/>
  <c r="T41" i="35" s="1"/>
  <c r="S17" i="35"/>
  <c r="S41" i="35" s="1"/>
  <c r="R17" i="35"/>
  <c r="Q17" i="35"/>
  <c r="Q41" i="35" s="1"/>
  <c r="P17" i="35"/>
  <c r="P41" i="35" s="1"/>
  <c r="O17" i="35"/>
  <c r="O41" i="35" s="1"/>
  <c r="N17" i="35"/>
  <c r="N41" i="35" s="1"/>
  <c r="M17" i="35"/>
  <c r="L17" i="35"/>
  <c r="K17" i="35"/>
  <c r="J17" i="35"/>
  <c r="I17" i="35"/>
  <c r="H17" i="35"/>
  <c r="G17" i="35"/>
  <c r="G41" i="35" s="1"/>
  <c r="G43" i="35" s="1"/>
  <c r="H42" i="35" s="1"/>
  <c r="F17" i="35"/>
  <c r="F41" i="35" s="1"/>
  <c r="F43" i="35" s="1"/>
  <c r="E17" i="35"/>
  <c r="E41" i="35" s="1"/>
  <c r="E43" i="35" s="1"/>
  <c r="D17" i="35"/>
  <c r="D41" i="35" s="1"/>
  <c r="D43" i="35" s="1"/>
  <c r="C17" i="35"/>
  <c r="C41" i="35" s="1"/>
  <c r="C43" i="35" s="1"/>
  <c r="AA17" i="36"/>
  <c r="Y17" i="36"/>
  <c r="Y41" i="36" s="1"/>
  <c r="Y43" i="36" s="1"/>
  <c r="X17" i="36"/>
  <c r="W17" i="36"/>
  <c r="V17" i="36"/>
  <c r="V41" i="36" s="1"/>
  <c r="U17" i="36"/>
  <c r="U41" i="36" s="1"/>
  <c r="T17" i="36"/>
  <c r="S17" i="36"/>
  <c r="R17" i="36"/>
  <c r="R41" i="36" s="1"/>
  <c r="Q17" i="36"/>
  <c r="Q41" i="36" s="1"/>
  <c r="P17" i="36"/>
  <c r="P41" i="36" s="1"/>
  <c r="O17" i="36"/>
  <c r="O41" i="36" s="1"/>
  <c r="N17" i="36"/>
  <c r="M17" i="36"/>
  <c r="M41" i="36" s="1"/>
  <c r="L17" i="36"/>
  <c r="L41" i="36" s="1"/>
  <c r="K17" i="36"/>
  <c r="K41" i="36" s="1"/>
  <c r="J17" i="36"/>
  <c r="I17" i="36"/>
  <c r="H17" i="36"/>
  <c r="H41" i="36" s="1"/>
  <c r="G17" i="36"/>
  <c r="F17" i="36"/>
  <c r="F41" i="36" s="1"/>
  <c r="F43" i="36" s="1"/>
  <c r="E17" i="36"/>
  <c r="D17" i="36"/>
  <c r="D41" i="36" s="1"/>
  <c r="D43" i="36" s="1"/>
  <c r="C17" i="36"/>
  <c r="C41" i="36" s="1"/>
  <c r="C43" i="36" s="1"/>
  <c r="AA17" i="37"/>
  <c r="AA41" i="37" s="1"/>
  <c r="AA43" i="37" s="1"/>
  <c r="Y17" i="37"/>
  <c r="X17" i="37"/>
  <c r="W17" i="37"/>
  <c r="V17" i="37"/>
  <c r="U17" i="37"/>
  <c r="T17" i="37"/>
  <c r="T41" i="37" s="1"/>
  <c r="S17" i="37"/>
  <c r="S41" i="37" s="1"/>
  <c r="R17" i="37"/>
  <c r="R41" i="37" s="1"/>
  <c r="Q17" i="37"/>
  <c r="P17" i="37"/>
  <c r="P41" i="37" s="1"/>
  <c r="O17" i="37"/>
  <c r="O41" i="37" s="1"/>
  <c r="N17" i="37"/>
  <c r="N41" i="37" s="1"/>
  <c r="M17" i="37"/>
  <c r="M41" i="37" s="1"/>
  <c r="L17" i="37"/>
  <c r="L41" i="37" s="1"/>
  <c r="K17" i="37"/>
  <c r="K41" i="37" s="1"/>
  <c r="J17" i="37"/>
  <c r="J41" i="37" s="1"/>
  <c r="I17" i="37"/>
  <c r="I41" i="37" s="1"/>
  <c r="H17" i="37"/>
  <c r="H41" i="37" s="1"/>
  <c r="G17" i="37"/>
  <c r="F17" i="37"/>
  <c r="F41" i="37" s="1"/>
  <c r="F43" i="37" s="1"/>
  <c r="E17" i="37"/>
  <c r="E41" i="37" s="1"/>
  <c r="E43" i="37" s="1"/>
  <c r="D17" i="37"/>
  <c r="D41" i="37" s="1"/>
  <c r="D43" i="37" s="1"/>
  <c r="C17" i="37"/>
  <c r="AA17" i="38"/>
  <c r="AA41" i="38" s="1"/>
  <c r="AA43" i="38" s="1"/>
  <c r="Y17" i="38"/>
  <c r="Z17" i="38" s="1"/>
  <c r="X17" i="38"/>
  <c r="W17" i="38"/>
  <c r="V17" i="38"/>
  <c r="V41" i="38" s="1"/>
  <c r="U17" i="38"/>
  <c r="U41" i="38" s="1"/>
  <c r="T17" i="38"/>
  <c r="T41" i="38" s="1"/>
  <c r="S17" i="38"/>
  <c r="S41" i="38" s="1"/>
  <c r="R17" i="38"/>
  <c r="Q17" i="38"/>
  <c r="Q41" i="38" s="1"/>
  <c r="P17" i="38"/>
  <c r="O17" i="38"/>
  <c r="N17" i="38"/>
  <c r="N41" i="38" s="1"/>
  <c r="M17" i="38"/>
  <c r="L17" i="38"/>
  <c r="L41" i="38" s="1"/>
  <c r="K17" i="38"/>
  <c r="J17" i="38"/>
  <c r="I17" i="38"/>
  <c r="H17" i="38"/>
  <c r="H41" i="38" s="1"/>
  <c r="G17" i="38"/>
  <c r="G41" i="38" s="1"/>
  <c r="G43" i="38" s="1"/>
  <c r="H42" i="38" s="1"/>
  <c r="F17" i="38"/>
  <c r="F41" i="38" s="1"/>
  <c r="F43" i="38" s="1"/>
  <c r="E17" i="38"/>
  <c r="D17" i="38"/>
  <c r="C17" i="38"/>
  <c r="C41" i="38" s="1"/>
  <c r="C43" i="38" s="1"/>
  <c r="AA17" i="39"/>
  <c r="Y17" i="39"/>
  <c r="Y41" i="39" s="1"/>
  <c r="Y43" i="39" s="1"/>
  <c r="X17" i="39"/>
  <c r="X41" i="39" s="1"/>
  <c r="X43" i="39" s="1"/>
  <c r="W17" i="39"/>
  <c r="W41" i="39" s="1"/>
  <c r="V17" i="39"/>
  <c r="V41" i="39" s="1"/>
  <c r="U17" i="39"/>
  <c r="U41" i="39" s="1"/>
  <c r="T17" i="39"/>
  <c r="T41" i="39" s="1"/>
  <c r="S17" i="39"/>
  <c r="S41" i="39" s="1"/>
  <c r="R17" i="39"/>
  <c r="Q17" i="39"/>
  <c r="P17" i="39"/>
  <c r="P41" i="39" s="1"/>
  <c r="O17" i="39"/>
  <c r="N17" i="39"/>
  <c r="N41" i="39" s="1"/>
  <c r="M17" i="39"/>
  <c r="M41" i="39" s="1"/>
  <c r="L17" i="39"/>
  <c r="L41" i="39" s="1"/>
  <c r="K17" i="39"/>
  <c r="K41" i="39" s="1"/>
  <c r="J17" i="39"/>
  <c r="J41" i="39" s="1"/>
  <c r="I17" i="39"/>
  <c r="I41" i="39" s="1"/>
  <c r="H17" i="39"/>
  <c r="H41" i="39" s="1"/>
  <c r="G17" i="39"/>
  <c r="G41" i="39" s="1"/>
  <c r="G43" i="39" s="1"/>
  <c r="H42" i="39" s="1"/>
  <c r="H43" i="39" s="1"/>
  <c r="I42" i="39" s="1"/>
  <c r="I43" i="39" s="1"/>
  <c r="F17" i="39"/>
  <c r="E17" i="39"/>
  <c r="D17" i="39"/>
  <c r="D41" i="39" s="1"/>
  <c r="D43" i="39" s="1"/>
  <c r="C17" i="39"/>
  <c r="C41" i="39" s="1"/>
  <c r="C43" i="39" s="1"/>
  <c r="AA17" i="40"/>
  <c r="AA41" i="40" s="1"/>
  <c r="AA43" i="40" s="1"/>
  <c r="Y17" i="40"/>
  <c r="Y41" i="40" s="1"/>
  <c r="Y43" i="40" s="1"/>
  <c r="X17" i="40"/>
  <c r="W17" i="40"/>
  <c r="W41" i="40" s="1"/>
  <c r="V17" i="40"/>
  <c r="V41" i="40" s="1"/>
  <c r="U17" i="40"/>
  <c r="T17" i="40"/>
  <c r="S17" i="40"/>
  <c r="S41" i="40" s="1"/>
  <c r="R17" i="40"/>
  <c r="R41" i="40" s="1"/>
  <c r="Q17" i="40"/>
  <c r="Q41" i="40" s="1"/>
  <c r="P17" i="40"/>
  <c r="O17" i="40"/>
  <c r="N17" i="40"/>
  <c r="M17" i="40"/>
  <c r="M41" i="40" s="1"/>
  <c r="L17" i="40"/>
  <c r="K17" i="40"/>
  <c r="J17" i="40"/>
  <c r="J41" i="40" s="1"/>
  <c r="I17" i="40"/>
  <c r="I41" i="40" s="1"/>
  <c r="H17" i="40"/>
  <c r="H41" i="40" s="1"/>
  <c r="G17" i="40"/>
  <c r="F17" i="40"/>
  <c r="F41" i="40" s="1"/>
  <c r="F43" i="40" s="1"/>
  <c r="E17" i="40"/>
  <c r="E41" i="40" s="1"/>
  <c r="E43" i="40" s="1"/>
  <c r="D17" i="40"/>
  <c r="D41" i="40" s="1"/>
  <c r="D43" i="40" s="1"/>
  <c r="C17" i="40"/>
  <c r="C41" i="40" s="1"/>
  <c r="C43" i="40" s="1"/>
  <c r="AA17" i="41"/>
  <c r="AA41" i="41" s="1"/>
  <c r="AA43" i="41" s="1"/>
  <c r="Y17" i="41"/>
  <c r="Z17" i="41" s="1"/>
  <c r="X17" i="41"/>
  <c r="X41" i="41" s="1"/>
  <c r="W17" i="41"/>
  <c r="V17" i="41"/>
  <c r="V41" i="41" s="1"/>
  <c r="U17" i="41"/>
  <c r="U41" i="41" s="1"/>
  <c r="T17" i="41"/>
  <c r="T41" i="41" s="1"/>
  <c r="S17" i="41"/>
  <c r="R17" i="41"/>
  <c r="R41" i="41" s="1"/>
  <c r="Q17" i="41"/>
  <c r="P17" i="41"/>
  <c r="P41" i="41" s="1"/>
  <c r="O17" i="41"/>
  <c r="O41" i="41" s="1"/>
  <c r="N17" i="41"/>
  <c r="N41" i="41" s="1"/>
  <c r="M17" i="41"/>
  <c r="M41" i="41" s="1"/>
  <c r="L17" i="41"/>
  <c r="L41" i="41" s="1"/>
  <c r="K17" i="41"/>
  <c r="K41" i="41" s="1"/>
  <c r="J17" i="41"/>
  <c r="J41" i="41" s="1"/>
  <c r="I17" i="41"/>
  <c r="I41" i="41" s="1"/>
  <c r="H17" i="41"/>
  <c r="H41" i="41" s="1"/>
  <c r="G17" i="41"/>
  <c r="F17" i="41"/>
  <c r="F41" i="41" s="1"/>
  <c r="F43" i="41" s="1"/>
  <c r="E17" i="41"/>
  <c r="E41" i="41" s="1"/>
  <c r="E43" i="41" s="1"/>
  <c r="D17" i="41"/>
  <c r="D41" i="41" s="1"/>
  <c r="D43" i="41" s="1"/>
  <c r="C17" i="41"/>
  <c r="C41" i="41" s="1"/>
  <c r="C43" i="41" s="1"/>
  <c r="AA17" i="42"/>
  <c r="Y17" i="42"/>
  <c r="Y41" i="42" s="1"/>
  <c r="X17" i="42"/>
  <c r="Z17" i="42" s="1"/>
  <c r="W17" i="42"/>
  <c r="V17" i="42"/>
  <c r="U17" i="42"/>
  <c r="T17" i="42"/>
  <c r="T41" i="42" s="1"/>
  <c r="S17" i="42"/>
  <c r="S41" i="42" s="1"/>
  <c r="R17" i="42"/>
  <c r="R41" i="42" s="1"/>
  <c r="Q17" i="42"/>
  <c r="Q41" i="42" s="1"/>
  <c r="P17" i="42"/>
  <c r="O17" i="42"/>
  <c r="O41" i="42" s="1"/>
  <c r="N17" i="42"/>
  <c r="N41" i="42" s="1"/>
  <c r="M17" i="42"/>
  <c r="M41" i="42" s="1"/>
  <c r="L17" i="42"/>
  <c r="K17" i="42"/>
  <c r="K41" i="42" s="1"/>
  <c r="J17" i="42"/>
  <c r="J41" i="42" s="1"/>
  <c r="I17" i="42"/>
  <c r="I41" i="42" s="1"/>
  <c r="H17" i="42"/>
  <c r="H41" i="42" s="1"/>
  <c r="G17" i="42"/>
  <c r="G41" i="42" s="1"/>
  <c r="G43" i="42" s="1"/>
  <c r="H42" i="42" s="1"/>
  <c r="H43" i="42" s="1"/>
  <c r="I42" i="42" s="1"/>
  <c r="I43" i="42" s="1"/>
  <c r="F17" i="42"/>
  <c r="F41" i="42" s="1"/>
  <c r="F43" i="42" s="1"/>
  <c r="E17" i="42"/>
  <c r="E41" i="42" s="1"/>
  <c r="E43" i="42" s="1"/>
  <c r="D17" i="42"/>
  <c r="D41" i="42" s="1"/>
  <c r="D43" i="42" s="1"/>
  <c r="C17" i="42"/>
  <c r="AA17" i="43"/>
  <c r="AA41" i="43" s="1"/>
  <c r="AA43" i="43" s="1"/>
  <c r="Y17" i="43"/>
  <c r="X17" i="43"/>
  <c r="W17" i="43"/>
  <c r="W41" i="43" s="1"/>
  <c r="V17" i="43"/>
  <c r="V41" i="43" s="1"/>
  <c r="U17" i="43"/>
  <c r="U41" i="43" s="1"/>
  <c r="T17" i="43"/>
  <c r="T41" i="43" s="1"/>
  <c r="S17" i="43"/>
  <c r="S41" i="43" s="1"/>
  <c r="R17" i="43"/>
  <c r="R41" i="43" s="1"/>
  <c r="Q17" i="43"/>
  <c r="Q41" i="43" s="1"/>
  <c r="P17" i="43"/>
  <c r="P41" i="43" s="1"/>
  <c r="O17" i="43"/>
  <c r="N17" i="43"/>
  <c r="M17" i="43"/>
  <c r="M41" i="43" s="1"/>
  <c r="L17" i="43"/>
  <c r="L41" i="43" s="1"/>
  <c r="K17" i="43"/>
  <c r="J17" i="43"/>
  <c r="J41" i="43" s="1"/>
  <c r="I17" i="43"/>
  <c r="I41" i="43" s="1"/>
  <c r="H17" i="43"/>
  <c r="H41" i="43" s="1"/>
  <c r="G17" i="43"/>
  <c r="G41" i="43" s="1"/>
  <c r="G43" i="43" s="1"/>
  <c r="H42" i="43" s="1"/>
  <c r="H43" i="43" s="1"/>
  <c r="I42" i="43" s="1"/>
  <c r="I43" i="43" s="1"/>
  <c r="J43" i="43" s="1"/>
  <c r="F17" i="43"/>
  <c r="E17" i="43"/>
  <c r="D17" i="43"/>
  <c r="C17" i="43"/>
  <c r="AA17" i="44"/>
  <c r="Y17" i="44"/>
  <c r="Y41" i="44" s="1"/>
  <c r="Y43" i="44" s="1"/>
  <c r="X17" i="44"/>
  <c r="Z17" i="44" s="1"/>
  <c r="W17" i="44"/>
  <c r="V17" i="44"/>
  <c r="V41" i="44" s="1"/>
  <c r="U17" i="44"/>
  <c r="U41" i="44" s="1"/>
  <c r="T17" i="44"/>
  <c r="T41" i="44" s="1"/>
  <c r="S17" i="44"/>
  <c r="S41" i="44" s="1"/>
  <c r="R17" i="44"/>
  <c r="R41" i="44" s="1"/>
  <c r="Q17" i="44"/>
  <c r="Q41" i="44" s="1"/>
  <c r="P17" i="44"/>
  <c r="O17" i="44"/>
  <c r="O41" i="44" s="1"/>
  <c r="N17" i="44"/>
  <c r="N41" i="44" s="1"/>
  <c r="M17" i="44"/>
  <c r="M41" i="44" s="1"/>
  <c r="L17" i="44"/>
  <c r="L41" i="44" s="1"/>
  <c r="K17" i="44"/>
  <c r="K41" i="44" s="1"/>
  <c r="J17" i="44"/>
  <c r="J41" i="44" s="1"/>
  <c r="I17" i="44"/>
  <c r="I41" i="44" s="1"/>
  <c r="H17" i="44"/>
  <c r="G17" i="44"/>
  <c r="G41" i="44" s="1"/>
  <c r="G43" i="44" s="1"/>
  <c r="H42" i="44" s="1"/>
  <c r="H43" i="44" s="1"/>
  <c r="I42" i="44" s="1"/>
  <c r="I43" i="44" s="1"/>
  <c r="F17" i="44"/>
  <c r="E17" i="44"/>
  <c r="E41" i="44" s="1"/>
  <c r="E43" i="44" s="1"/>
  <c r="D17" i="44"/>
  <c r="D41" i="44" s="1"/>
  <c r="D43" i="44" s="1"/>
  <c r="C17" i="44"/>
  <c r="AA17" i="45"/>
  <c r="AA41" i="45" s="1"/>
  <c r="AA43" i="45" s="1"/>
  <c r="Y17" i="45"/>
  <c r="X17" i="45"/>
  <c r="Z17" i="45" s="1"/>
  <c r="W17" i="45"/>
  <c r="W41" i="45" s="1"/>
  <c r="V17" i="45"/>
  <c r="U17" i="45"/>
  <c r="U41" i="45" s="1"/>
  <c r="T17" i="45"/>
  <c r="T41" i="45" s="1"/>
  <c r="S17" i="45"/>
  <c r="S41" i="45" s="1"/>
  <c r="R17" i="45"/>
  <c r="R41" i="45" s="1"/>
  <c r="Q17" i="45"/>
  <c r="P17" i="45"/>
  <c r="P41" i="45" s="1"/>
  <c r="O17" i="45"/>
  <c r="N17" i="45"/>
  <c r="N41" i="45" s="1"/>
  <c r="M17" i="45"/>
  <c r="M41" i="45" s="1"/>
  <c r="L17" i="45"/>
  <c r="L41" i="45" s="1"/>
  <c r="K17" i="45"/>
  <c r="K41" i="45" s="1"/>
  <c r="J17" i="45"/>
  <c r="J41" i="45" s="1"/>
  <c r="I17" i="45"/>
  <c r="H17" i="45"/>
  <c r="H41" i="45" s="1"/>
  <c r="G17" i="45"/>
  <c r="G41" i="45" s="1"/>
  <c r="G43" i="45" s="1"/>
  <c r="H42" i="45" s="1"/>
  <c r="H43" i="45" s="1"/>
  <c r="I42" i="45" s="1"/>
  <c r="F17" i="45"/>
  <c r="F41" i="45" s="1"/>
  <c r="F43" i="45" s="1"/>
  <c r="E17" i="45"/>
  <c r="E41" i="45" s="1"/>
  <c r="E43" i="45" s="1"/>
  <c r="D17" i="45"/>
  <c r="D41" i="45" s="1"/>
  <c r="D43" i="45" s="1"/>
  <c r="C17" i="45"/>
  <c r="C41" i="45" s="1"/>
  <c r="C43" i="45" s="1"/>
  <c r="AA17" i="46"/>
  <c r="AA41" i="46" s="1"/>
  <c r="AA43" i="46" s="1"/>
  <c r="Y17" i="46"/>
  <c r="Z17" i="46" s="1"/>
  <c r="X17" i="46"/>
  <c r="X41" i="46" s="1"/>
  <c r="X43" i="46" s="1"/>
  <c r="W17" i="46"/>
  <c r="W41" i="46" s="1"/>
  <c r="V17" i="46"/>
  <c r="V41" i="46" s="1"/>
  <c r="U17" i="46"/>
  <c r="U41" i="46" s="1"/>
  <c r="T17" i="46"/>
  <c r="T41" i="46" s="1"/>
  <c r="S17" i="46"/>
  <c r="R17" i="46"/>
  <c r="R41" i="46" s="1"/>
  <c r="Q17" i="46"/>
  <c r="Q41" i="46" s="1"/>
  <c r="P17" i="46"/>
  <c r="P41" i="46" s="1"/>
  <c r="O17" i="46"/>
  <c r="O41" i="46" s="1"/>
  <c r="N17" i="46"/>
  <c r="N41" i="46" s="1"/>
  <c r="M17" i="46"/>
  <c r="M41" i="46" s="1"/>
  <c r="L17" i="46"/>
  <c r="K17" i="46"/>
  <c r="K41" i="46" s="1"/>
  <c r="J17" i="46"/>
  <c r="J41" i="46" s="1"/>
  <c r="I17" i="46"/>
  <c r="H17" i="46"/>
  <c r="H41" i="46" s="1"/>
  <c r="G17" i="46"/>
  <c r="F17" i="46"/>
  <c r="F41" i="46" s="1"/>
  <c r="F43" i="46" s="1"/>
  <c r="E17" i="46"/>
  <c r="E41" i="46" s="1"/>
  <c r="E43" i="46" s="1"/>
  <c r="D17" i="46"/>
  <c r="C17" i="46"/>
  <c r="C41" i="46" s="1"/>
  <c r="C43" i="46" s="1"/>
  <c r="AA17" i="47"/>
  <c r="Y17" i="47"/>
  <c r="Y41" i="47" s="1"/>
  <c r="Y43" i="47" s="1"/>
  <c r="X17" i="47"/>
  <c r="X41" i="47" s="1"/>
  <c r="W17" i="47"/>
  <c r="V17" i="47"/>
  <c r="V41" i="47" s="1"/>
  <c r="U17" i="47"/>
  <c r="U41" i="47" s="1"/>
  <c r="T17" i="47"/>
  <c r="T41" i="47" s="1"/>
  <c r="S17" i="47"/>
  <c r="S41" i="47" s="1"/>
  <c r="R17" i="47"/>
  <c r="R41" i="47" s="1"/>
  <c r="Q17" i="47"/>
  <c r="Q41" i="47" s="1"/>
  <c r="P17" i="47"/>
  <c r="P41" i="47" s="1"/>
  <c r="O17" i="47"/>
  <c r="O41" i="47" s="1"/>
  <c r="N17" i="47"/>
  <c r="M17" i="47"/>
  <c r="M41" i="47" s="1"/>
  <c r="L17" i="47"/>
  <c r="L41" i="47" s="1"/>
  <c r="K17" i="47"/>
  <c r="K41" i="47" s="1"/>
  <c r="J17" i="47"/>
  <c r="J41" i="47" s="1"/>
  <c r="I17" i="47"/>
  <c r="H17" i="47"/>
  <c r="H41" i="47" s="1"/>
  <c r="G17" i="47"/>
  <c r="G41" i="47" s="1"/>
  <c r="G43" i="47" s="1"/>
  <c r="H42" i="47" s="1"/>
  <c r="H43" i="47" s="1"/>
  <c r="I42" i="47" s="1"/>
  <c r="F17" i="47"/>
  <c r="F41" i="47" s="1"/>
  <c r="F43" i="47" s="1"/>
  <c r="E17" i="47"/>
  <c r="D17" i="47"/>
  <c r="D41" i="47" s="1"/>
  <c r="D43" i="47" s="1"/>
  <c r="C17" i="47"/>
  <c r="C41" i="47" s="1"/>
  <c r="C43" i="47" s="1"/>
  <c r="AA17" i="48"/>
  <c r="AA41" i="48" s="1"/>
  <c r="AA43" i="48" s="1"/>
  <c r="Y17" i="48"/>
  <c r="Y41" i="48" s="1"/>
  <c r="Y43" i="48" s="1"/>
  <c r="X17" i="48"/>
  <c r="X41" i="48" s="1"/>
  <c r="W17" i="48"/>
  <c r="W41" i="48" s="1"/>
  <c r="V17" i="48"/>
  <c r="V41" i="48" s="1"/>
  <c r="U17" i="48"/>
  <c r="U41" i="48" s="1"/>
  <c r="T17" i="48"/>
  <c r="T41" i="48" s="1"/>
  <c r="S17" i="48"/>
  <c r="R17" i="48"/>
  <c r="Q17" i="48"/>
  <c r="P17" i="48"/>
  <c r="O17" i="48"/>
  <c r="O41" i="48" s="1"/>
  <c r="N17" i="48"/>
  <c r="N41" i="48" s="1"/>
  <c r="M17" i="48"/>
  <c r="L17" i="48"/>
  <c r="K17" i="48"/>
  <c r="K41" i="48" s="1"/>
  <c r="J17" i="48"/>
  <c r="J41" i="48" s="1"/>
  <c r="I17" i="48"/>
  <c r="H17" i="48"/>
  <c r="G17" i="48"/>
  <c r="G41" i="48" s="1"/>
  <c r="G43" i="48" s="1"/>
  <c r="H42" i="48" s="1"/>
  <c r="F17" i="48"/>
  <c r="E17" i="48"/>
  <c r="D17" i="48"/>
  <c r="D41" i="48" s="1"/>
  <c r="D43" i="48" s="1"/>
  <c r="C17" i="48"/>
  <c r="C41" i="48" s="1"/>
  <c r="C43" i="48" s="1"/>
  <c r="AA17" i="49"/>
  <c r="AA41" i="49" s="1"/>
  <c r="AA43" i="49" s="1"/>
  <c r="Y17" i="49"/>
  <c r="Y41" i="49" s="1"/>
  <c r="Y43" i="49" s="1"/>
  <c r="X17" i="49"/>
  <c r="Z17" i="49" s="1"/>
  <c r="W17" i="49"/>
  <c r="W41" i="49" s="1"/>
  <c r="V17" i="49"/>
  <c r="V41" i="49" s="1"/>
  <c r="U17" i="49"/>
  <c r="T17" i="49"/>
  <c r="T41" i="49" s="1"/>
  <c r="S17" i="49"/>
  <c r="S41" i="49" s="1"/>
  <c r="R17" i="49"/>
  <c r="R41" i="49" s="1"/>
  <c r="Q17" i="49"/>
  <c r="Q41" i="49" s="1"/>
  <c r="P17" i="49"/>
  <c r="P41" i="49" s="1"/>
  <c r="O17" i="49"/>
  <c r="O41" i="49" s="1"/>
  <c r="N17" i="49"/>
  <c r="N41" i="49" s="1"/>
  <c r="M17" i="49"/>
  <c r="M41" i="49" s="1"/>
  <c r="L17" i="49"/>
  <c r="L41" i="49" s="1"/>
  <c r="K17" i="49"/>
  <c r="K41" i="49" s="1"/>
  <c r="J17" i="49"/>
  <c r="J41" i="49" s="1"/>
  <c r="I17" i="49"/>
  <c r="I41" i="49" s="1"/>
  <c r="H17" i="49"/>
  <c r="G17" i="49"/>
  <c r="F17" i="49"/>
  <c r="F41" i="49" s="1"/>
  <c r="F43" i="49" s="1"/>
  <c r="E17" i="49"/>
  <c r="E41" i="49" s="1"/>
  <c r="E43" i="49" s="1"/>
  <c r="D17" i="49"/>
  <c r="C17" i="49"/>
  <c r="AA17" i="50"/>
  <c r="AA41" i="50" s="1"/>
  <c r="AA43" i="50" s="1"/>
  <c r="Y17" i="50"/>
  <c r="Y41" i="50" s="1"/>
  <c r="Y43" i="50" s="1"/>
  <c r="X17" i="50"/>
  <c r="W17" i="50"/>
  <c r="V17" i="50"/>
  <c r="U17" i="50"/>
  <c r="U41" i="50" s="1"/>
  <c r="T17" i="50"/>
  <c r="T41" i="50" s="1"/>
  <c r="S17" i="50"/>
  <c r="S41" i="50" s="1"/>
  <c r="R17" i="50"/>
  <c r="Q17" i="50"/>
  <c r="P17" i="50"/>
  <c r="P41" i="50" s="1"/>
  <c r="O17" i="50"/>
  <c r="O41" i="50" s="1"/>
  <c r="N17" i="50"/>
  <c r="M17" i="50"/>
  <c r="L17" i="50"/>
  <c r="L41" i="50" s="1"/>
  <c r="K17" i="50"/>
  <c r="K41" i="50" s="1"/>
  <c r="J17" i="50"/>
  <c r="J41" i="50" s="1"/>
  <c r="I17" i="50"/>
  <c r="I41" i="50" s="1"/>
  <c r="H17" i="50"/>
  <c r="H41" i="50" s="1"/>
  <c r="G17" i="50"/>
  <c r="G41" i="50" s="1"/>
  <c r="G43" i="50" s="1"/>
  <c r="H42" i="50" s="1"/>
  <c r="H43" i="50" s="1"/>
  <c r="I42" i="50" s="1"/>
  <c r="I43" i="50" s="1"/>
  <c r="F17" i="50"/>
  <c r="F41" i="50" s="1"/>
  <c r="E17" i="50"/>
  <c r="E41" i="50" s="1"/>
  <c r="D17" i="50"/>
  <c r="D41" i="50" s="1"/>
  <c r="D43" i="50" s="1"/>
  <c r="C17" i="50"/>
  <c r="C41" i="50" s="1"/>
  <c r="C43" i="50" s="1"/>
  <c r="AA17" i="51"/>
  <c r="AA41" i="51" s="1"/>
  <c r="AA43" i="51" s="1"/>
  <c r="Y17" i="51"/>
  <c r="Y41" i="51" s="1"/>
  <c r="Y43" i="51" s="1"/>
  <c r="X17" i="51"/>
  <c r="Z17" i="51" s="1"/>
  <c r="W17" i="51"/>
  <c r="W41" i="51" s="1"/>
  <c r="V17" i="51"/>
  <c r="V41" i="51" s="1"/>
  <c r="U17" i="51"/>
  <c r="U41" i="51" s="1"/>
  <c r="T17" i="51"/>
  <c r="T41" i="51" s="1"/>
  <c r="S17" i="51"/>
  <c r="R17" i="51"/>
  <c r="R41" i="51" s="1"/>
  <c r="Q17" i="51"/>
  <c r="Q41" i="51" s="1"/>
  <c r="P17" i="51"/>
  <c r="P41" i="51" s="1"/>
  <c r="O17" i="51"/>
  <c r="O41" i="51" s="1"/>
  <c r="N17" i="51"/>
  <c r="N41" i="51" s="1"/>
  <c r="M17" i="51"/>
  <c r="M41" i="51" s="1"/>
  <c r="L17" i="51"/>
  <c r="L41" i="51" s="1"/>
  <c r="K17" i="51"/>
  <c r="K41" i="51" s="1"/>
  <c r="J17" i="51"/>
  <c r="J41" i="51" s="1"/>
  <c r="I17" i="51"/>
  <c r="I41" i="51" s="1"/>
  <c r="H17" i="51"/>
  <c r="H41" i="51" s="1"/>
  <c r="G17" i="51"/>
  <c r="F17" i="51"/>
  <c r="F41" i="51" s="1"/>
  <c r="F43" i="51" s="1"/>
  <c r="E17" i="51"/>
  <c r="E41" i="51" s="1"/>
  <c r="E43" i="51" s="1"/>
  <c r="D17" i="51"/>
  <c r="D41" i="51" s="1"/>
  <c r="D43" i="51" s="1"/>
  <c r="C17" i="51"/>
  <c r="AA17" i="52"/>
  <c r="AA41" i="52" s="1"/>
  <c r="AA43" i="52" s="1"/>
  <c r="Y17" i="52"/>
  <c r="X17" i="52"/>
  <c r="W17" i="52"/>
  <c r="W41" i="52" s="1"/>
  <c r="V17" i="52"/>
  <c r="V41" i="52" s="1"/>
  <c r="U17" i="52"/>
  <c r="T17" i="52"/>
  <c r="S17" i="52"/>
  <c r="S41" i="52" s="1"/>
  <c r="R17" i="52"/>
  <c r="R41" i="52" s="1"/>
  <c r="Q17" i="52"/>
  <c r="Q41" i="52" s="1"/>
  <c r="P17" i="52"/>
  <c r="P41" i="52" s="1"/>
  <c r="O17" i="52"/>
  <c r="O41" i="52" s="1"/>
  <c r="N17" i="52"/>
  <c r="M17" i="52"/>
  <c r="M41" i="52" s="1"/>
  <c r="L17" i="52"/>
  <c r="L41" i="52" s="1"/>
  <c r="K17" i="52"/>
  <c r="K41" i="52" s="1"/>
  <c r="J17" i="52"/>
  <c r="J41" i="52" s="1"/>
  <c r="I17" i="52"/>
  <c r="I41" i="52" s="1"/>
  <c r="H17" i="52"/>
  <c r="H41" i="52" s="1"/>
  <c r="G17" i="52"/>
  <c r="G41" i="52" s="1"/>
  <c r="G43" i="52" s="1"/>
  <c r="H42" i="52" s="1"/>
  <c r="F17" i="52"/>
  <c r="E17" i="52"/>
  <c r="D17" i="52"/>
  <c r="D41" i="52" s="1"/>
  <c r="D43" i="52" s="1"/>
  <c r="C17" i="52"/>
  <c r="C41" i="52" s="1"/>
  <c r="C43" i="52" s="1"/>
  <c r="AA17" i="53"/>
  <c r="AA41" i="53" s="1"/>
  <c r="AA43" i="53" s="1"/>
  <c r="Y17" i="53"/>
  <c r="Y41" i="53" s="1"/>
  <c r="Y43" i="53" s="1"/>
  <c r="X17" i="53"/>
  <c r="Z17" i="53" s="1"/>
  <c r="W17" i="53"/>
  <c r="V17" i="53"/>
  <c r="V41" i="53" s="1"/>
  <c r="U17" i="53"/>
  <c r="U41" i="53" s="1"/>
  <c r="T17" i="53"/>
  <c r="T41" i="53" s="1"/>
  <c r="S17" i="53"/>
  <c r="R17" i="53"/>
  <c r="R41" i="53" s="1"/>
  <c r="Q17" i="53"/>
  <c r="Q41" i="53" s="1"/>
  <c r="P17" i="53"/>
  <c r="P41" i="53" s="1"/>
  <c r="O17" i="53"/>
  <c r="O41" i="53" s="1"/>
  <c r="N17" i="53"/>
  <c r="N41" i="53" s="1"/>
  <c r="M17" i="53"/>
  <c r="M41" i="53" s="1"/>
  <c r="L17" i="53"/>
  <c r="L41" i="53" s="1"/>
  <c r="K17" i="53"/>
  <c r="J17" i="53"/>
  <c r="I17" i="53"/>
  <c r="H17" i="53"/>
  <c r="H41" i="53" s="1"/>
  <c r="G17" i="53"/>
  <c r="G41" i="53" s="1"/>
  <c r="G43" i="53" s="1"/>
  <c r="H42" i="53" s="1"/>
  <c r="H43" i="53" s="1"/>
  <c r="I42" i="53" s="1"/>
  <c r="I43" i="53" s="1"/>
  <c r="F17" i="53"/>
  <c r="F41" i="53" s="1"/>
  <c r="F43" i="53" s="1"/>
  <c r="E17" i="53"/>
  <c r="E41" i="53" s="1"/>
  <c r="E43" i="53" s="1"/>
  <c r="D17" i="53"/>
  <c r="D41" i="53" s="1"/>
  <c r="D43" i="53" s="1"/>
  <c r="C17" i="53"/>
  <c r="C41" i="53" s="1"/>
  <c r="C43" i="53" s="1"/>
  <c r="AA17" i="54"/>
  <c r="AA41" i="54" s="1"/>
  <c r="AA43" i="54" s="1"/>
  <c r="Y17" i="54"/>
  <c r="Y41" i="54" s="1"/>
  <c r="Y43" i="54" s="1"/>
  <c r="X17" i="54"/>
  <c r="Z17" i="54" s="1"/>
  <c r="W17" i="54"/>
  <c r="W41" i="54" s="1"/>
  <c r="V17" i="54"/>
  <c r="V41" i="54" s="1"/>
  <c r="U17" i="54"/>
  <c r="U41" i="54" s="1"/>
  <c r="T17" i="54"/>
  <c r="T41" i="54" s="1"/>
  <c r="S17" i="54"/>
  <c r="S41" i="54" s="1"/>
  <c r="R17" i="54"/>
  <c r="R41" i="54" s="1"/>
  <c r="Q17" i="54"/>
  <c r="Q41" i="54" s="1"/>
  <c r="P17" i="54"/>
  <c r="P41" i="54" s="1"/>
  <c r="O17" i="54"/>
  <c r="O41" i="54" s="1"/>
  <c r="N17" i="54"/>
  <c r="N41" i="54" s="1"/>
  <c r="M17" i="54"/>
  <c r="L17" i="54"/>
  <c r="K17" i="54"/>
  <c r="J17" i="54"/>
  <c r="J41" i="54" s="1"/>
  <c r="I17" i="54"/>
  <c r="I41" i="54" s="1"/>
  <c r="H17" i="54"/>
  <c r="H41" i="54" s="1"/>
  <c r="G17" i="54"/>
  <c r="G41" i="54" s="1"/>
  <c r="G43" i="54" s="1"/>
  <c r="H42" i="54" s="1"/>
  <c r="H43" i="54" s="1"/>
  <c r="I42" i="54" s="1"/>
  <c r="I43" i="54" s="1"/>
  <c r="F17" i="54"/>
  <c r="F41" i="54" s="1"/>
  <c r="F43" i="54" s="1"/>
  <c r="E17" i="54"/>
  <c r="D17" i="54"/>
  <c r="C17" i="54"/>
  <c r="C41" i="54" s="1"/>
  <c r="C43" i="54" s="1"/>
  <c r="AA17" i="55"/>
  <c r="Y17" i="55"/>
  <c r="X17" i="55"/>
  <c r="X41" i="55" s="1"/>
  <c r="X43" i="55" s="1"/>
  <c r="W17" i="55"/>
  <c r="W41" i="55" s="1"/>
  <c r="V17" i="55"/>
  <c r="U17" i="55"/>
  <c r="U41" i="55" s="1"/>
  <c r="T17" i="55"/>
  <c r="T41" i="55" s="1"/>
  <c r="S17" i="55"/>
  <c r="S41" i="55" s="1"/>
  <c r="R17" i="55"/>
  <c r="R41" i="55" s="1"/>
  <c r="Q17" i="55"/>
  <c r="Q41" i="55" s="1"/>
  <c r="P17" i="55"/>
  <c r="P41" i="55" s="1"/>
  <c r="O17" i="55"/>
  <c r="O41" i="55" s="1"/>
  <c r="N17" i="55"/>
  <c r="N41" i="55" s="1"/>
  <c r="M17" i="55"/>
  <c r="M41" i="55" s="1"/>
  <c r="L17" i="55"/>
  <c r="L41" i="55" s="1"/>
  <c r="K17" i="55"/>
  <c r="K41" i="55" s="1"/>
  <c r="J17" i="55"/>
  <c r="J41" i="55" s="1"/>
  <c r="I17" i="55"/>
  <c r="I41" i="55" s="1"/>
  <c r="H17" i="55"/>
  <c r="H41" i="55" s="1"/>
  <c r="G17" i="55"/>
  <c r="F17" i="55"/>
  <c r="E17" i="55"/>
  <c r="E41" i="55" s="1"/>
  <c r="E43" i="55" s="1"/>
  <c r="D17" i="55"/>
  <c r="D41" i="55" s="1"/>
  <c r="D43" i="55" s="1"/>
  <c r="C17" i="55"/>
  <c r="C41" i="55" s="1"/>
  <c r="C43" i="55" s="1"/>
  <c r="AA17" i="1"/>
  <c r="AA41" i="1" s="1"/>
  <c r="AA43" i="1" s="1"/>
  <c r="Z17" i="1"/>
  <c r="Y17" i="1"/>
  <c r="Y41" i="1" s="1"/>
  <c r="Y43" i="1" s="1"/>
  <c r="X17" i="1"/>
  <c r="X41" i="1" s="1"/>
  <c r="W17" i="1"/>
  <c r="W41" i="1" s="1"/>
  <c r="V17" i="1"/>
  <c r="V41" i="1" s="1"/>
  <c r="U17" i="1"/>
  <c r="T17" i="1"/>
  <c r="S17" i="1"/>
  <c r="R17" i="1"/>
  <c r="Q17" i="1"/>
  <c r="P17" i="1"/>
  <c r="O17" i="1"/>
  <c r="O41" i="1" s="1"/>
  <c r="N17" i="1"/>
  <c r="N41" i="1" s="1"/>
  <c r="M17" i="1"/>
  <c r="M41" i="1" s="1"/>
  <c r="L17" i="1"/>
  <c r="L41" i="1" s="1"/>
  <c r="K17" i="1"/>
  <c r="K41" i="1" s="1"/>
  <c r="J17" i="1"/>
  <c r="J41" i="1" s="1"/>
  <c r="I17" i="1"/>
  <c r="H17" i="1"/>
  <c r="H41" i="1" s="1"/>
  <c r="G17" i="1"/>
  <c r="G41" i="1" s="1"/>
  <c r="G43" i="1" s="1"/>
  <c r="H42" i="1" s="1"/>
  <c r="H43" i="1" s="1"/>
  <c r="I42" i="1" s="1"/>
  <c r="F17" i="1"/>
  <c r="F41" i="1" s="1"/>
  <c r="F43" i="1" s="1"/>
  <c r="E17" i="1"/>
  <c r="E41" i="1" s="1"/>
  <c r="E43" i="1" s="1"/>
  <c r="D17" i="1"/>
  <c r="D41" i="1" s="1"/>
  <c r="D43" i="1" s="1"/>
  <c r="C17" i="1"/>
  <c r="C41" i="1" s="1"/>
  <c r="C43" i="1" s="1"/>
  <c r="H43" i="2" l="1"/>
  <c r="I42" i="2" s="1"/>
  <c r="I43" i="2" s="1"/>
  <c r="X43" i="23"/>
  <c r="Z43" i="23" s="1"/>
  <c r="Z41" i="23"/>
  <c r="X43" i="34"/>
  <c r="Z43" i="34" s="1"/>
  <c r="Z41" i="34"/>
  <c r="I43" i="14"/>
  <c r="I43" i="45"/>
  <c r="X43" i="1"/>
  <c r="Z43" i="1" s="1"/>
  <c r="Z41" i="1"/>
  <c r="H43" i="48"/>
  <c r="I42" i="48" s="1"/>
  <c r="H43" i="35"/>
  <c r="I42" i="35" s="1"/>
  <c r="H43" i="25"/>
  <c r="I42" i="25" s="1"/>
  <c r="I43" i="25" s="1"/>
  <c r="K42" i="25" s="1"/>
  <c r="I43" i="32"/>
  <c r="J43" i="32" s="1"/>
  <c r="Z41" i="30"/>
  <c r="I43" i="10"/>
  <c r="K42" i="10" s="1"/>
  <c r="H43" i="55"/>
  <c r="I42" i="55" s="1"/>
  <c r="I43" i="55" s="1"/>
  <c r="J43" i="55" s="1"/>
  <c r="H43" i="16"/>
  <c r="I42" i="16" s="1"/>
  <c r="I43" i="16" s="1"/>
  <c r="J43" i="16" s="1"/>
  <c r="H43" i="52"/>
  <c r="I42" i="52" s="1"/>
  <c r="I43" i="52" s="1"/>
  <c r="J43" i="52" s="1"/>
  <c r="I43" i="46"/>
  <c r="J43" i="46" s="1"/>
  <c r="I43" i="19"/>
  <c r="X43" i="15"/>
  <c r="Z43" i="15" s="1"/>
  <c r="Z41" i="15"/>
  <c r="Z41" i="41"/>
  <c r="X43" i="41"/>
  <c r="Z43" i="41" s="1"/>
  <c r="H43" i="31"/>
  <c r="I42" i="31" s="1"/>
  <c r="I43" i="31" s="1"/>
  <c r="J43" i="31" s="1"/>
  <c r="X43" i="47"/>
  <c r="Z43" i="47" s="1"/>
  <c r="Z41" i="47"/>
  <c r="H43" i="38"/>
  <c r="I42" i="38" s="1"/>
  <c r="I43" i="38" s="1"/>
  <c r="K42" i="38" s="1"/>
  <c r="H43" i="6"/>
  <c r="I42" i="6" s="1"/>
  <c r="I43" i="6" s="1"/>
  <c r="S41" i="46"/>
  <c r="F41" i="39"/>
  <c r="F43" i="39" s="1"/>
  <c r="G41" i="30"/>
  <c r="G43" i="30" s="1"/>
  <c r="H42" i="30" s="1"/>
  <c r="H43" i="30" s="1"/>
  <c r="I42" i="30" s="1"/>
  <c r="I43" i="30" s="1"/>
  <c r="Z17" i="47"/>
  <c r="O41" i="23"/>
  <c r="Z41" i="45"/>
  <c r="K41" i="38"/>
  <c r="F41" i="44"/>
  <c r="F43" i="44" s="1"/>
  <c r="AA41" i="24"/>
  <c r="AA43" i="24" s="1"/>
  <c r="Q41" i="48"/>
  <c r="I41" i="45"/>
  <c r="Z41" i="42"/>
  <c r="Y43" i="42"/>
  <c r="T41" i="40"/>
  <c r="E41" i="52"/>
  <c r="E43" i="52" s="1"/>
  <c r="C41" i="51"/>
  <c r="C43" i="51" s="1"/>
  <c r="W41" i="50"/>
  <c r="U41" i="49"/>
  <c r="R41" i="39"/>
  <c r="O41" i="38"/>
  <c r="I41" i="35"/>
  <c r="C41" i="32"/>
  <c r="C43" i="32" s="1"/>
  <c r="Z17" i="23"/>
  <c r="M41" i="8"/>
  <c r="D41" i="5"/>
  <c r="D43" i="5" s="1"/>
  <c r="Z17" i="4"/>
  <c r="Z30" i="22"/>
  <c r="X41" i="51"/>
  <c r="X41" i="13"/>
  <c r="D41" i="43"/>
  <c r="D43" i="43" s="1"/>
  <c r="Y43" i="33"/>
  <c r="W41" i="32"/>
  <c r="Y43" i="4"/>
  <c r="Y41" i="46"/>
  <c r="Y41" i="41"/>
  <c r="Y43" i="41" s="1"/>
  <c r="X41" i="31"/>
  <c r="X41" i="16"/>
  <c r="Z43" i="39"/>
  <c r="C41" i="26"/>
  <c r="C43" i="26" s="1"/>
  <c r="O41" i="22"/>
  <c r="Z43" i="7"/>
  <c r="L41" i="2"/>
  <c r="I41" i="1"/>
  <c r="I43" i="1" s="1"/>
  <c r="Q41" i="41"/>
  <c r="V41" i="34"/>
  <c r="D41" i="26"/>
  <c r="D43" i="26" s="1"/>
  <c r="Z17" i="50"/>
  <c r="X41" i="50"/>
  <c r="Z17" i="12"/>
  <c r="X41" i="12"/>
  <c r="R41" i="38"/>
  <c r="T41" i="29"/>
  <c r="H43" i="23"/>
  <c r="I42" i="23" s="1"/>
  <c r="I43" i="23" s="1"/>
  <c r="AA41" i="22"/>
  <c r="AA43" i="22" s="1"/>
  <c r="Z17" i="21"/>
  <c r="X41" i="21"/>
  <c r="E41" i="13"/>
  <c r="E43" i="13" s="1"/>
  <c r="Y43" i="12"/>
  <c r="W41" i="11"/>
  <c r="U41" i="10"/>
  <c r="X41" i="26"/>
  <c r="X43" i="45"/>
  <c r="Z43" i="45" s="1"/>
  <c r="Z41" i="48"/>
  <c r="X43" i="48"/>
  <c r="Z43" i="48" s="1"/>
  <c r="T41" i="27"/>
  <c r="T41" i="17"/>
  <c r="W41" i="37"/>
  <c r="Z43" i="55"/>
  <c r="Z17" i="27"/>
  <c r="X41" i="27"/>
  <c r="H41" i="28"/>
  <c r="Z17" i="43"/>
  <c r="X41" i="43"/>
  <c r="Z17" i="22"/>
  <c r="Z17" i="11"/>
  <c r="X41" i="11"/>
  <c r="F41" i="4"/>
  <c r="F43" i="4" s="1"/>
  <c r="D41" i="3"/>
  <c r="D43" i="3" s="1"/>
  <c r="AA41" i="3"/>
  <c r="AA43" i="3" s="1"/>
  <c r="Z17" i="2"/>
  <c r="X41" i="2"/>
  <c r="X41" i="49"/>
  <c r="X41" i="44"/>
  <c r="Z41" i="39"/>
  <c r="X41" i="3"/>
  <c r="Z17" i="30"/>
  <c r="Y41" i="30"/>
  <c r="Y43" i="30" s="1"/>
  <c r="Z43" i="30" s="1"/>
  <c r="AA41" i="30"/>
  <c r="AA43" i="30" s="1"/>
  <c r="G41" i="28"/>
  <c r="G43" i="28" s="1"/>
  <c r="H42" i="28" s="1"/>
  <c r="H43" i="28" s="1"/>
  <c r="I42" i="28" s="1"/>
  <c r="I43" i="28" s="1"/>
  <c r="J43" i="28" s="1"/>
  <c r="F41" i="55"/>
  <c r="F43" i="55" s="1"/>
  <c r="W41" i="44"/>
  <c r="AA41" i="36"/>
  <c r="AA43" i="36" s="1"/>
  <c r="D41" i="49"/>
  <c r="D43" i="49" s="1"/>
  <c r="Z17" i="40"/>
  <c r="Z17" i="20"/>
  <c r="T41" i="18"/>
  <c r="R41" i="17"/>
  <c r="O41" i="16"/>
  <c r="L41" i="15"/>
  <c r="G41" i="13"/>
  <c r="G43" i="13" s="1"/>
  <c r="H42" i="13" s="1"/>
  <c r="H43" i="13" s="1"/>
  <c r="I42" i="13" s="1"/>
  <c r="I43" i="13" s="1"/>
  <c r="J43" i="13" s="1"/>
  <c r="Y41" i="11"/>
  <c r="Y43" i="11" s="1"/>
  <c r="O41" i="7"/>
  <c r="G41" i="4"/>
  <c r="G43" i="4" s="1"/>
  <c r="H42" i="4" s="1"/>
  <c r="H43" i="4" s="1"/>
  <c r="I42" i="4" s="1"/>
  <c r="I43" i="4" s="1"/>
  <c r="J43" i="4" s="1"/>
  <c r="X43" i="30"/>
  <c r="X41" i="19"/>
  <c r="X43" i="22"/>
  <c r="Z43" i="22" s="1"/>
  <c r="P41" i="25"/>
  <c r="H41" i="22"/>
  <c r="H43" i="22" s="1"/>
  <c r="I42" i="22" s="1"/>
  <c r="I43" i="22" s="1"/>
  <c r="AA41" i="20"/>
  <c r="AA43" i="20" s="1"/>
  <c r="G41" i="49"/>
  <c r="G43" i="49" s="1"/>
  <c r="H42" i="49" s="1"/>
  <c r="H43" i="49" s="1"/>
  <c r="I42" i="49" s="1"/>
  <c r="I43" i="49" s="1"/>
  <c r="Z17" i="48"/>
  <c r="P41" i="44"/>
  <c r="N41" i="43"/>
  <c r="L41" i="42"/>
  <c r="G41" i="40"/>
  <c r="G43" i="40" s="1"/>
  <c r="H42" i="40" s="1"/>
  <c r="H43" i="40" s="1"/>
  <c r="I42" i="40" s="1"/>
  <c r="I43" i="40" s="1"/>
  <c r="J43" i="40" s="1"/>
  <c r="Z17" i="39"/>
  <c r="W41" i="38"/>
  <c r="U41" i="37"/>
  <c r="S41" i="36"/>
  <c r="M41" i="33"/>
  <c r="K41" i="32"/>
  <c r="H41" i="31"/>
  <c r="E41" i="30"/>
  <c r="E43" i="30" s="1"/>
  <c r="Y41" i="29"/>
  <c r="Y43" i="29" s="1"/>
  <c r="W41" i="28"/>
  <c r="N41" i="24"/>
  <c r="L41" i="23"/>
  <c r="I41" i="22"/>
  <c r="M41" i="14"/>
  <c r="Z41" i="9"/>
  <c r="X43" i="9"/>
  <c r="Z43" i="9" s="1"/>
  <c r="Z41" i="52"/>
  <c r="Y41" i="24"/>
  <c r="Y43" i="24" s="1"/>
  <c r="Z43" i="24" s="1"/>
  <c r="N41" i="52"/>
  <c r="H41" i="49"/>
  <c r="O41" i="43"/>
  <c r="E41" i="39"/>
  <c r="E43" i="39" s="1"/>
  <c r="AA41" i="39"/>
  <c r="AA43" i="39" s="1"/>
  <c r="X41" i="38"/>
  <c r="X43" i="38" s="1"/>
  <c r="V41" i="37"/>
  <c r="T41" i="36"/>
  <c r="R41" i="35"/>
  <c r="P41" i="34"/>
  <c r="F41" i="30"/>
  <c r="F43" i="30" s="1"/>
  <c r="D41" i="29"/>
  <c r="D43" i="29" s="1"/>
  <c r="Z17" i="28"/>
  <c r="V41" i="17"/>
  <c r="P41" i="15"/>
  <c r="I41" i="12"/>
  <c r="I43" i="12" s="1"/>
  <c r="C41" i="9"/>
  <c r="C43" i="9" s="1"/>
  <c r="I41" i="3"/>
  <c r="I43" i="3" s="1"/>
  <c r="Z30" i="55"/>
  <c r="Z41" i="55"/>
  <c r="Z43" i="42"/>
  <c r="Z41" i="24"/>
  <c r="H43" i="15"/>
  <c r="I42" i="15" s="1"/>
  <c r="I43" i="15" s="1"/>
  <c r="J43" i="15" s="1"/>
  <c r="Z17" i="10"/>
  <c r="X41" i="10"/>
  <c r="Z41" i="32"/>
  <c r="Y41" i="32"/>
  <c r="Y43" i="32" s="1"/>
  <c r="X41" i="17"/>
  <c r="S41" i="53"/>
  <c r="H41" i="48"/>
  <c r="E41" i="47"/>
  <c r="E43" i="47" s="1"/>
  <c r="V41" i="45"/>
  <c r="P41" i="42"/>
  <c r="Y41" i="37"/>
  <c r="Y43" i="37" s="1"/>
  <c r="W41" i="36"/>
  <c r="U41" i="35"/>
  <c r="G41" i="29"/>
  <c r="G43" i="29" s="1"/>
  <c r="H42" i="29" s="1"/>
  <c r="H43" i="29" s="1"/>
  <c r="I42" i="29" s="1"/>
  <c r="I43" i="29" s="1"/>
  <c r="E41" i="28"/>
  <c r="E43" i="28" s="1"/>
  <c r="C41" i="27"/>
  <c r="C43" i="27" s="1"/>
  <c r="U41" i="25"/>
  <c r="M41" i="22"/>
  <c r="Q41" i="14"/>
  <c r="Z39" i="55"/>
  <c r="Z17" i="29"/>
  <c r="X41" i="29"/>
  <c r="M41" i="24"/>
  <c r="R41" i="33"/>
  <c r="Z41" i="4"/>
  <c r="X43" i="4"/>
  <c r="Z43" i="4" s="1"/>
  <c r="G41" i="37"/>
  <c r="G43" i="37" s="1"/>
  <c r="H42" i="37" s="1"/>
  <c r="H43" i="37" s="1"/>
  <c r="I42" i="37" s="1"/>
  <c r="I43" i="37" s="1"/>
  <c r="J43" i="37" s="1"/>
  <c r="G41" i="27"/>
  <c r="G43" i="27" s="1"/>
  <c r="H42" i="27" s="1"/>
  <c r="H43" i="27" s="1"/>
  <c r="I42" i="27" s="1"/>
  <c r="I43" i="27" s="1"/>
  <c r="O41" i="21"/>
  <c r="Z17" i="7"/>
  <c r="X41" i="53"/>
  <c r="Y41" i="38"/>
  <c r="X41" i="25"/>
  <c r="Z41" i="7"/>
  <c r="Q41" i="15"/>
  <c r="L41" i="22"/>
  <c r="N41" i="31"/>
  <c r="W41" i="53"/>
  <c r="S41" i="51"/>
  <c r="I41" i="47"/>
  <c r="I43" i="47" s="1"/>
  <c r="Y41" i="35"/>
  <c r="Y43" i="35" s="1"/>
  <c r="U41" i="33"/>
  <c r="S41" i="32"/>
  <c r="V41" i="24"/>
  <c r="U41" i="14"/>
  <c r="C41" i="44"/>
  <c r="C43" i="44" s="1"/>
  <c r="S41" i="41"/>
  <c r="AA41" i="35"/>
  <c r="AA43" i="35" s="1"/>
  <c r="Z17" i="34"/>
  <c r="V41" i="33"/>
  <c r="E41" i="16"/>
  <c r="E43" i="16" s="1"/>
  <c r="Z17" i="15"/>
  <c r="X41" i="20"/>
  <c r="X43" i="40"/>
  <c r="Z43" i="40" s="1"/>
  <c r="Z17" i="52"/>
  <c r="I41" i="46"/>
  <c r="O41" i="39"/>
  <c r="N41" i="29"/>
  <c r="H41" i="26"/>
  <c r="H43" i="26" s="1"/>
  <c r="I42" i="26" s="1"/>
  <c r="I43" i="26" s="1"/>
  <c r="P41" i="20"/>
  <c r="N41" i="19"/>
  <c r="L41" i="18"/>
  <c r="X41" i="33"/>
  <c r="U41" i="7"/>
  <c r="Z17" i="55"/>
  <c r="I41" i="48"/>
  <c r="Z17" i="36"/>
  <c r="X41" i="36"/>
  <c r="X41" i="54"/>
  <c r="Y41" i="26"/>
  <c r="Y43" i="26" s="1"/>
  <c r="M41" i="21"/>
  <c r="N41" i="40"/>
  <c r="F41" i="27"/>
  <c r="F43" i="27" s="1"/>
  <c r="N41" i="21"/>
  <c r="X41" i="28"/>
  <c r="X41" i="18"/>
  <c r="X43" i="32"/>
  <c r="Q41" i="45"/>
  <c r="V41" i="28"/>
  <c r="R41" i="26"/>
  <c r="K41" i="23"/>
  <c r="D41" i="9"/>
  <c r="D43" i="9" s="1"/>
  <c r="Z17" i="37"/>
  <c r="X41" i="37"/>
  <c r="AA41" i="28"/>
  <c r="AA43" i="28" s="1"/>
  <c r="X41" i="8"/>
  <c r="AA41" i="55"/>
  <c r="AA43" i="55" s="1"/>
  <c r="D41" i="46"/>
  <c r="D43" i="46" s="1"/>
  <c r="E41" i="8"/>
  <c r="E43" i="8" s="1"/>
  <c r="Z17" i="35"/>
  <c r="X41" i="35"/>
  <c r="Y43" i="34"/>
  <c r="E41" i="6"/>
  <c r="E43" i="6" s="1"/>
  <c r="Z17" i="5"/>
  <c r="X41" i="5"/>
  <c r="V41" i="4"/>
  <c r="J41" i="26"/>
  <c r="H41" i="25"/>
  <c r="E41" i="24"/>
  <c r="E43" i="24" s="1"/>
  <c r="V41" i="22"/>
  <c r="W41" i="13"/>
  <c r="U41" i="12"/>
  <c r="S41" i="11"/>
  <c r="F41" i="6"/>
  <c r="F43" i="6" s="1"/>
  <c r="C41" i="5"/>
  <c r="C43" i="5" s="1"/>
  <c r="Y41" i="5"/>
  <c r="Y43" i="5" s="1"/>
  <c r="S41" i="2"/>
  <c r="Z30" i="50"/>
  <c r="S41" i="9"/>
  <c r="P41" i="8"/>
  <c r="M41" i="7"/>
  <c r="J41" i="6"/>
  <c r="G41" i="5"/>
  <c r="G43" i="5" s="1"/>
  <c r="H42" i="5" s="1"/>
  <c r="H43" i="5" s="1"/>
  <c r="I42" i="5" s="1"/>
  <c r="I43" i="5" s="1"/>
  <c r="J43" i="5" s="1"/>
  <c r="E41" i="4"/>
  <c r="E43" i="4" s="1"/>
  <c r="C41" i="3"/>
  <c r="C43" i="3" s="1"/>
  <c r="Y41" i="3"/>
  <c r="Y43" i="3" s="1"/>
  <c r="W41" i="2"/>
  <c r="Z30" i="39"/>
  <c r="Z30" i="19"/>
  <c r="Z30" i="34"/>
  <c r="K42" i="20"/>
  <c r="K43" i="20" s="1"/>
  <c r="L42" i="20" s="1"/>
  <c r="L43" i="20" s="1"/>
  <c r="M42" i="20" s="1"/>
  <c r="M43" i="20" s="1"/>
  <c r="J43" i="42"/>
  <c r="K42" i="42"/>
  <c r="J43" i="30"/>
  <c r="K42" i="30"/>
  <c r="J43" i="25"/>
  <c r="J43" i="54"/>
  <c r="K42" i="54"/>
  <c r="J43" i="49"/>
  <c r="K42" i="49"/>
  <c r="J43" i="44"/>
  <c r="K42" i="44"/>
  <c r="J43" i="39"/>
  <c r="K42" i="39"/>
  <c r="J43" i="34"/>
  <c r="K42" i="34"/>
  <c r="J43" i="27"/>
  <c r="K42" i="27"/>
  <c r="J43" i="41"/>
  <c r="K42" i="41"/>
  <c r="J43" i="29"/>
  <c r="K42" i="29"/>
  <c r="J43" i="53"/>
  <c r="K42" i="53"/>
  <c r="J43" i="36"/>
  <c r="K42" i="36"/>
  <c r="J43" i="19"/>
  <c r="K42" i="19"/>
  <c r="J43" i="14"/>
  <c r="K42" i="14"/>
  <c r="J43" i="38"/>
  <c r="J43" i="21"/>
  <c r="K42" i="21"/>
  <c r="J43" i="50"/>
  <c r="K42" i="50"/>
  <c r="J43" i="45"/>
  <c r="K42" i="45"/>
  <c r="J43" i="23"/>
  <c r="K42" i="23"/>
  <c r="K42" i="52"/>
  <c r="J43" i="18"/>
  <c r="K42" i="18"/>
  <c r="J43" i="10"/>
  <c r="K42" i="33"/>
  <c r="K42" i="24"/>
  <c r="J43" i="7"/>
  <c r="K42" i="7"/>
  <c r="J43" i="2"/>
  <c r="K42" i="2"/>
  <c r="K42" i="51"/>
  <c r="K42" i="43"/>
  <c r="K42" i="37"/>
  <c r="K42" i="17"/>
  <c r="J43" i="11"/>
  <c r="K42" i="11"/>
  <c r="K42" i="8"/>
  <c r="J43" i="9"/>
  <c r="K42" i="9"/>
  <c r="K42" i="13"/>
  <c r="J43" i="6"/>
  <c r="K42" i="6"/>
  <c r="K42" i="5"/>
  <c r="J43" i="47" l="1"/>
  <c r="K42" i="47"/>
  <c r="J43" i="22"/>
  <c r="K42" i="22"/>
  <c r="J43" i="1"/>
  <c r="K42" i="1"/>
  <c r="K43" i="1" s="1"/>
  <c r="L42" i="1" s="1"/>
  <c r="L43" i="1" s="1"/>
  <c r="M42" i="1" s="1"/>
  <c r="M43" i="1" s="1"/>
  <c r="J43" i="12"/>
  <c r="K42" i="12"/>
  <c r="J43" i="3"/>
  <c r="K42" i="3"/>
  <c r="J43" i="26"/>
  <c r="K42" i="26"/>
  <c r="N42" i="26" s="1"/>
  <c r="Z41" i="35"/>
  <c r="X43" i="35"/>
  <c r="Z43" i="35" s="1"/>
  <c r="X43" i="54"/>
  <c r="Z43" i="54" s="1"/>
  <c r="Z41" i="54"/>
  <c r="Z41" i="43"/>
  <c r="X43" i="43"/>
  <c r="Z43" i="43" s="1"/>
  <c r="Z41" i="13"/>
  <c r="X43" i="13"/>
  <c r="Z43" i="13" s="1"/>
  <c r="Z41" i="51"/>
  <c r="X43" i="51"/>
  <c r="Z43" i="51" s="1"/>
  <c r="K42" i="40"/>
  <c r="N42" i="40" s="1"/>
  <c r="Z41" i="29"/>
  <c r="X43" i="29"/>
  <c r="Z43" i="29" s="1"/>
  <c r="Z41" i="27"/>
  <c r="X43" i="27"/>
  <c r="Z43" i="27" s="1"/>
  <c r="Z41" i="50"/>
  <c r="X43" i="50"/>
  <c r="Z43" i="50" s="1"/>
  <c r="Z41" i="12"/>
  <c r="X43" i="12"/>
  <c r="Z43" i="12" s="1"/>
  <c r="X43" i="8"/>
  <c r="Z43" i="8" s="1"/>
  <c r="Z41" i="8"/>
  <c r="Z41" i="37"/>
  <c r="X43" i="37"/>
  <c r="Z43" i="37" s="1"/>
  <c r="Z41" i="36"/>
  <c r="X43" i="36"/>
  <c r="Z43" i="36" s="1"/>
  <c r="K42" i="46"/>
  <c r="K43" i="46" s="1"/>
  <c r="L42" i="46" s="1"/>
  <c r="L43" i="46" s="1"/>
  <c r="M42" i="46" s="1"/>
  <c r="M43" i="46" s="1"/>
  <c r="Z41" i="10"/>
  <c r="X43" i="10"/>
  <c r="Z43" i="10" s="1"/>
  <c r="Z41" i="33"/>
  <c r="X43" i="33"/>
  <c r="Z43" i="33" s="1"/>
  <c r="I43" i="35"/>
  <c r="Z41" i="26"/>
  <c r="X43" i="26"/>
  <c r="Z43" i="26" s="1"/>
  <c r="K42" i="28"/>
  <c r="Z43" i="32"/>
  <c r="K42" i="4"/>
  <c r="K42" i="32"/>
  <c r="Z41" i="20"/>
  <c r="X43" i="20"/>
  <c r="Z43" i="20" s="1"/>
  <c r="K42" i="15"/>
  <c r="N42" i="20"/>
  <c r="Z41" i="5"/>
  <c r="X43" i="5"/>
  <c r="Z43" i="5" s="1"/>
  <c r="Z41" i="21"/>
  <c r="X43" i="21"/>
  <c r="Z43" i="21" s="1"/>
  <c r="I43" i="48"/>
  <c r="Z41" i="19"/>
  <c r="X43" i="19"/>
  <c r="Z43" i="19" s="1"/>
  <c r="Z41" i="3"/>
  <c r="X43" i="3"/>
  <c r="Z43" i="3" s="1"/>
  <c r="Z41" i="44"/>
  <c r="X43" i="44"/>
  <c r="Z43" i="44" s="1"/>
  <c r="Z41" i="49"/>
  <c r="X43" i="49"/>
  <c r="Z43" i="49" s="1"/>
  <c r="K42" i="55"/>
  <c r="Z41" i="18"/>
  <c r="X43" i="18"/>
  <c r="Z43" i="18" s="1"/>
  <c r="Z41" i="38"/>
  <c r="Y43" i="38"/>
  <c r="Z43" i="38" s="1"/>
  <c r="Z41" i="2"/>
  <c r="X43" i="2"/>
  <c r="Z43" i="2" s="1"/>
  <c r="X43" i="16"/>
  <c r="Z43" i="16" s="1"/>
  <c r="Z41" i="16"/>
  <c r="Z41" i="53"/>
  <c r="X43" i="53"/>
  <c r="Z43" i="53" s="1"/>
  <c r="Z41" i="46"/>
  <c r="Y43" i="46"/>
  <c r="Z43" i="46" s="1"/>
  <c r="Z41" i="11"/>
  <c r="X43" i="11"/>
  <c r="Z43" i="11" s="1"/>
  <c r="Z41" i="25"/>
  <c r="X43" i="25"/>
  <c r="Z43" i="25" s="1"/>
  <c r="Z41" i="28"/>
  <c r="X43" i="28"/>
  <c r="Z43" i="28" s="1"/>
  <c r="X43" i="31"/>
  <c r="Z43" i="31" s="1"/>
  <c r="Z41" i="31"/>
  <c r="K42" i="31"/>
  <c r="N42" i="31" s="1"/>
  <c r="K42" i="16"/>
  <c r="Z41" i="17"/>
  <c r="X43" i="17"/>
  <c r="Z43" i="17" s="1"/>
  <c r="N42" i="2"/>
  <c r="K43" i="2"/>
  <c r="L42" i="2" s="1"/>
  <c r="L43" i="2" s="1"/>
  <c r="M42" i="2" s="1"/>
  <c r="M43" i="2" s="1"/>
  <c r="N42" i="23"/>
  <c r="K43" i="23"/>
  <c r="L42" i="23" s="1"/>
  <c r="L43" i="23" s="1"/>
  <c r="M42" i="23" s="1"/>
  <c r="M43" i="23" s="1"/>
  <c r="N42" i="21"/>
  <c r="K43" i="21"/>
  <c r="L42" i="21" s="1"/>
  <c r="L43" i="21" s="1"/>
  <c r="M42" i="21" s="1"/>
  <c r="M43" i="21" s="1"/>
  <c r="N42" i="19"/>
  <c r="K43" i="19"/>
  <c r="L42" i="19" s="1"/>
  <c r="L43" i="19" s="1"/>
  <c r="M42" i="19" s="1"/>
  <c r="M43" i="19" s="1"/>
  <c r="N42" i="41"/>
  <c r="K43" i="41"/>
  <c r="L42" i="41" s="1"/>
  <c r="L43" i="41" s="1"/>
  <c r="M42" i="41" s="1"/>
  <c r="M43" i="41" s="1"/>
  <c r="N42" i="39"/>
  <c r="K43" i="39"/>
  <c r="L42" i="39" s="1"/>
  <c r="L43" i="39" s="1"/>
  <c r="M42" i="39" s="1"/>
  <c r="M43" i="39" s="1"/>
  <c r="N42" i="25"/>
  <c r="K43" i="25"/>
  <c r="L42" i="25" s="1"/>
  <c r="L43" i="25" s="1"/>
  <c r="M42" i="25" s="1"/>
  <c r="M43" i="25" s="1"/>
  <c r="N42" i="36"/>
  <c r="K43" i="36"/>
  <c r="L42" i="36" s="1"/>
  <c r="L43" i="36" s="1"/>
  <c r="M42" i="36" s="1"/>
  <c r="M43" i="36" s="1"/>
  <c r="N42" i="5"/>
  <c r="K43" i="5"/>
  <c r="L42" i="5" s="1"/>
  <c r="L43" i="5" s="1"/>
  <c r="M42" i="5" s="1"/>
  <c r="M43" i="5" s="1"/>
  <c r="N42" i="9"/>
  <c r="K43" i="9"/>
  <c r="L42" i="9" s="1"/>
  <c r="L43" i="9" s="1"/>
  <c r="M42" i="9" s="1"/>
  <c r="M43" i="9" s="1"/>
  <c r="N42" i="7"/>
  <c r="K43" i="7"/>
  <c r="L42" i="7" s="1"/>
  <c r="L43" i="7" s="1"/>
  <c r="M42" i="7" s="1"/>
  <c r="M43" i="7" s="1"/>
  <c r="N42" i="8"/>
  <c r="K43" i="8"/>
  <c r="L42" i="8" s="1"/>
  <c r="L43" i="8" s="1"/>
  <c r="M42" i="8" s="1"/>
  <c r="M43" i="8" s="1"/>
  <c r="N42" i="27"/>
  <c r="K43" i="27"/>
  <c r="L42" i="27" s="1"/>
  <c r="L43" i="27" s="1"/>
  <c r="M42" i="27" s="1"/>
  <c r="M43" i="27" s="1"/>
  <c r="N42" i="42"/>
  <c r="K43" i="42"/>
  <c r="L42" i="42" s="1"/>
  <c r="L43" i="42" s="1"/>
  <c r="M42" i="42" s="1"/>
  <c r="M43" i="42" s="1"/>
  <c r="N43" i="20"/>
  <c r="O42" i="20"/>
  <c r="N42" i="44"/>
  <c r="K43" i="44"/>
  <c r="L42" i="44" s="1"/>
  <c r="L43" i="44" s="1"/>
  <c r="M42" i="44" s="1"/>
  <c r="M43" i="44" s="1"/>
  <c r="N42" i="6"/>
  <c r="K43" i="6"/>
  <c r="L42" i="6" s="1"/>
  <c r="L43" i="6" s="1"/>
  <c r="M42" i="6" s="1"/>
  <c r="M43" i="6" s="1"/>
  <c r="N42" i="38"/>
  <c r="K43" i="38"/>
  <c r="L42" i="38" s="1"/>
  <c r="L43" i="38" s="1"/>
  <c r="M42" i="38" s="1"/>
  <c r="M43" i="38" s="1"/>
  <c r="N42" i="11"/>
  <c r="K43" i="11"/>
  <c r="L42" i="11" s="1"/>
  <c r="L43" i="11" s="1"/>
  <c r="M42" i="11" s="1"/>
  <c r="M43" i="11" s="1"/>
  <c r="N42" i="17"/>
  <c r="K43" i="17"/>
  <c r="L42" i="17" s="1"/>
  <c r="L43" i="17" s="1"/>
  <c r="M42" i="17" s="1"/>
  <c r="M43" i="17" s="1"/>
  <c r="N42" i="30"/>
  <c r="K43" i="30"/>
  <c r="L42" i="30" s="1"/>
  <c r="L43" i="30" s="1"/>
  <c r="M42" i="30" s="1"/>
  <c r="M43" i="30" s="1"/>
  <c r="N42" i="22"/>
  <c r="K43" i="22"/>
  <c r="L42" i="22" s="1"/>
  <c r="L43" i="22" s="1"/>
  <c r="M42" i="22" s="1"/>
  <c r="M43" i="22" s="1"/>
  <c r="N42" i="24"/>
  <c r="K43" i="24"/>
  <c r="L42" i="24" s="1"/>
  <c r="L43" i="24" s="1"/>
  <c r="M42" i="24" s="1"/>
  <c r="M43" i="24" s="1"/>
  <c r="N42" i="53"/>
  <c r="K43" i="53"/>
  <c r="L42" i="53" s="1"/>
  <c r="L43" i="53" s="1"/>
  <c r="M42" i="53" s="1"/>
  <c r="M43" i="53" s="1"/>
  <c r="N42" i="52"/>
  <c r="K43" i="52"/>
  <c r="L42" i="52" s="1"/>
  <c r="L43" i="52" s="1"/>
  <c r="M42" i="52" s="1"/>
  <c r="M43" i="52" s="1"/>
  <c r="N42" i="55"/>
  <c r="K43" i="55"/>
  <c r="L42" i="55" s="1"/>
  <c r="L43" i="55" s="1"/>
  <c r="M42" i="55" s="1"/>
  <c r="M43" i="55" s="1"/>
  <c r="N42" i="14"/>
  <c r="K43" i="14"/>
  <c r="L42" i="14" s="1"/>
  <c r="L43" i="14" s="1"/>
  <c r="M42" i="14" s="1"/>
  <c r="M43" i="14" s="1"/>
  <c r="N42" i="29"/>
  <c r="K43" i="29"/>
  <c r="L42" i="29" s="1"/>
  <c r="L43" i="29" s="1"/>
  <c r="M42" i="29" s="1"/>
  <c r="M43" i="29" s="1"/>
  <c r="N42" i="34"/>
  <c r="K43" i="34"/>
  <c r="L42" i="34" s="1"/>
  <c r="L43" i="34" s="1"/>
  <c r="M42" i="34" s="1"/>
  <c r="M43" i="34" s="1"/>
  <c r="N42" i="54"/>
  <c r="K43" i="54"/>
  <c r="L42" i="54" s="1"/>
  <c r="L43" i="54" s="1"/>
  <c r="M42" i="54" s="1"/>
  <c r="M43" i="54" s="1"/>
  <c r="N42" i="47"/>
  <c r="K43" i="47"/>
  <c r="L42" i="47" s="1"/>
  <c r="L43" i="47" s="1"/>
  <c r="M42" i="47" s="1"/>
  <c r="M43" i="47" s="1"/>
  <c r="N42" i="4"/>
  <c r="K43" i="4"/>
  <c r="L42" i="4" s="1"/>
  <c r="L43" i="4" s="1"/>
  <c r="M42" i="4" s="1"/>
  <c r="M43" i="4" s="1"/>
  <c r="N42" i="12"/>
  <c r="K43" i="12"/>
  <c r="L42" i="12" s="1"/>
  <c r="L43" i="12" s="1"/>
  <c r="M42" i="12" s="1"/>
  <c r="M43" i="12" s="1"/>
  <c r="N42" i="18"/>
  <c r="K43" i="18"/>
  <c r="L42" i="18" s="1"/>
  <c r="L43" i="18" s="1"/>
  <c r="M42" i="18" s="1"/>
  <c r="M43" i="18" s="1"/>
  <c r="N42" i="45"/>
  <c r="K43" i="45"/>
  <c r="L42" i="45" s="1"/>
  <c r="L43" i="45" s="1"/>
  <c r="M42" i="45" s="1"/>
  <c r="M43" i="45" s="1"/>
  <c r="N42" i="32"/>
  <c r="K43" i="32"/>
  <c r="L42" i="32" s="1"/>
  <c r="L43" i="32" s="1"/>
  <c r="M42" i="32" s="1"/>
  <c r="M43" i="32" s="1"/>
  <c r="N42" i="37"/>
  <c r="K43" i="37"/>
  <c r="L42" i="37" s="1"/>
  <c r="L43" i="37" s="1"/>
  <c r="M42" i="37" s="1"/>
  <c r="M43" i="37" s="1"/>
  <c r="N42" i="50"/>
  <c r="K43" i="50"/>
  <c r="L42" i="50" s="1"/>
  <c r="L43" i="50" s="1"/>
  <c r="M42" i="50" s="1"/>
  <c r="M43" i="50" s="1"/>
  <c r="N42" i="49"/>
  <c r="K43" i="49"/>
  <c r="L42" i="49" s="1"/>
  <c r="L43" i="49" s="1"/>
  <c r="M42" i="49" s="1"/>
  <c r="M43" i="49" s="1"/>
  <c r="N42" i="13"/>
  <c r="K43" i="13"/>
  <c r="L42" i="13" s="1"/>
  <c r="L43" i="13" s="1"/>
  <c r="M42" i="13" s="1"/>
  <c r="M43" i="13" s="1"/>
  <c r="N42" i="15"/>
  <c r="K43" i="15"/>
  <c r="L42" i="15" s="1"/>
  <c r="L43" i="15" s="1"/>
  <c r="M42" i="15" s="1"/>
  <c r="M43" i="15" s="1"/>
  <c r="N42" i="33"/>
  <c r="K43" i="33"/>
  <c r="L42" i="33" s="1"/>
  <c r="L43" i="33" s="1"/>
  <c r="M42" i="33" s="1"/>
  <c r="M43" i="33" s="1"/>
  <c r="N42" i="3"/>
  <c r="K43" i="3"/>
  <c r="L42" i="3" s="1"/>
  <c r="L43" i="3" s="1"/>
  <c r="M42" i="3" s="1"/>
  <c r="M43" i="3" s="1"/>
  <c r="N42" i="43"/>
  <c r="K43" i="43"/>
  <c r="L42" i="43" s="1"/>
  <c r="L43" i="43" s="1"/>
  <c r="M42" i="43" s="1"/>
  <c r="M43" i="43" s="1"/>
  <c r="N42" i="10"/>
  <c r="K43" i="10"/>
  <c r="L42" i="10" s="1"/>
  <c r="L43" i="10" s="1"/>
  <c r="M42" i="10" s="1"/>
  <c r="M43" i="10" s="1"/>
  <c r="N42" i="16"/>
  <c r="K43" i="16"/>
  <c r="L42" i="16" s="1"/>
  <c r="L43" i="16" s="1"/>
  <c r="M42" i="16" s="1"/>
  <c r="M43" i="16" s="1"/>
  <c r="N42" i="51"/>
  <c r="K43" i="51"/>
  <c r="L42" i="51" s="1"/>
  <c r="L43" i="51" s="1"/>
  <c r="M42" i="51" s="1"/>
  <c r="M43" i="51" s="1"/>
  <c r="N42" i="1"/>
  <c r="K43" i="31" l="1"/>
  <c r="L42" i="31" s="1"/>
  <c r="L43" i="31" s="1"/>
  <c r="M42" i="31" s="1"/>
  <c r="M43" i="31" s="1"/>
  <c r="J43" i="35"/>
  <c r="K42" i="35"/>
  <c r="N42" i="46"/>
  <c r="J43" i="48"/>
  <c r="K42" i="48"/>
  <c r="K43" i="40"/>
  <c r="L42" i="40" s="1"/>
  <c r="L43" i="40" s="1"/>
  <c r="M42" i="40" s="1"/>
  <c r="M43" i="40" s="1"/>
  <c r="K43" i="26"/>
  <c r="L42" i="26" s="1"/>
  <c r="L43" i="26" s="1"/>
  <c r="M42" i="26" s="1"/>
  <c r="M43" i="26" s="1"/>
  <c r="O42" i="26" s="1"/>
  <c r="N42" i="28"/>
  <c r="K43" i="28"/>
  <c r="L42" i="28" s="1"/>
  <c r="L43" i="28" s="1"/>
  <c r="M42" i="28" s="1"/>
  <c r="M43" i="28" s="1"/>
  <c r="N43" i="47"/>
  <c r="O42" i="47"/>
  <c r="N43" i="14"/>
  <c r="O42" i="14"/>
  <c r="N43" i="24"/>
  <c r="O42" i="24"/>
  <c r="N43" i="11"/>
  <c r="O42" i="11"/>
  <c r="N43" i="31"/>
  <c r="O42" i="31"/>
  <c r="N43" i="26"/>
  <c r="N43" i="36"/>
  <c r="O42" i="36"/>
  <c r="N43" i="19"/>
  <c r="O42" i="19"/>
  <c r="N43" i="54"/>
  <c r="O42" i="54"/>
  <c r="N43" i="6"/>
  <c r="O42" i="6"/>
  <c r="N43" i="7"/>
  <c r="O42" i="7"/>
  <c r="N43" i="25"/>
  <c r="O42" i="25"/>
  <c r="N43" i="21"/>
  <c r="O42" i="21"/>
  <c r="N43" i="50"/>
  <c r="O42" i="50"/>
  <c r="N43" i="15"/>
  <c r="O42" i="15"/>
  <c r="N43" i="42"/>
  <c r="O42" i="42"/>
  <c r="N43" i="33"/>
  <c r="O42" i="33"/>
  <c r="N43" i="1"/>
  <c r="O42" i="1"/>
  <c r="N43" i="13"/>
  <c r="O42" i="13"/>
  <c r="N43" i="30"/>
  <c r="O42" i="30"/>
  <c r="N43" i="27"/>
  <c r="O42" i="27"/>
  <c r="N43" i="9"/>
  <c r="O42" i="9"/>
  <c r="N43" i="39"/>
  <c r="O42" i="39"/>
  <c r="N43" i="23"/>
  <c r="O42" i="23"/>
  <c r="N43" i="10"/>
  <c r="O42" i="10"/>
  <c r="N43" i="18"/>
  <c r="O42" i="18"/>
  <c r="N43" i="22"/>
  <c r="O42" i="22"/>
  <c r="N43" i="51"/>
  <c r="O42" i="51"/>
  <c r="N43" i="12"/>
  <c r="O42" i="12"/>
  <c r="N43" i="38"/>
  <c r="O42" i="38"/>
  <c r="N43" i="45"/>
  <c r="O42" i="45"/>
  <c r="N43" i="37"/>
  <c r="O42" i="37"/>
  <c r="N43" i="40"/>
  <c r="O42" i="40"/>
  <c r="N43" i="32"/>
  <c r="O42" i="32"/>
  <c r="N43" i="52"/>
  <c r="O42" i="52"/>
  <c r="N43" i="3"/>
  <c r="O42" i="3"/>
  <c r="N43" i="4"/>
  <c r="O42" i="4"/>
  <c r="N43" i="53"/>
  <c r="O42" i="53"/>
  <c r="O43" i="20"/>
  <c r="P42" i="20" s="1"/>
  <c r="P43" i="20" s="1"/>
  <c r="Q42" i="20" s="1"/>
  <c r="Q43" i="20" s="1"/>
  <c r="R42" i="20"/>
  <c r="N43" i="8"/>
  <c r="O42" i="8"/>
  <c r="N43" i="5"/>
  <c r="O42" i="5"/>
  <c r="N43" i="41"/>
  <c r="O42" i="41"/>
  <c r="N43" i="2"/>
  <c r="O42" i="2"/>
  <c r="N43" i="55"/>
  <c r="O42" i="55"/>
  <c r="N43" i="43"/>
  <c r="O42" i="43"/>
  <c r="N43" i="34"/>
  <c r="O42" i="34"/>
  <c r="N43" i="44"/>
  <c r="O42" i="44"/>
  <c r="N43" i="16"/>
  <c r="O42" i="16"/>
  <c r="N43" i="49"/>
  <c r="O42" i="49"/>
  <c r="N43" i="46"/>
  <c r="O42" i="46"/>
  <c r="N43" i="29"/>
  <c r="O42" i="29"/>
  <c r="N43" i="17"/>
  <c r="O42" i="17"/>
  <c r="N43" i="28" l="1"/>
  <c r="O42" i="28"/>
  <c r="N42" i="48"/>
  <c r="K43" i="48"/>
  <c r="L42" i="48" s="1"/>
  <c r="L43" i="48" s="1"/>
  <c r="M42" i="48" s="1"/>
  <c r="M43" i="48" s="1"/>
  <c r="K43" i="35"/>
  <c r="L42" i="35" s="1"/>
  <c r="L43" i="35" s="1"/>
  <c r="M42" i="35" s="1"/>
  <c r="M43" i="35" s="1"/>
  <c r="N42" i="35"/>
  <c r="O43" i="22"/>
  <c r="P42" i="22" s="1"/>
  <c r="P43" i="22" s="1"/>
  <c r="Q42" i="22" s="1"/>
  <c r="Q43" i="22" s="1"/>
  <c r="R42" i="22"/>
  <c r="O43" i="7"/>
  <c r="P42" i="7" s="1"/>
  <c r="P43" i="7" s="1"/>
  <c r="Q42" i="7" s="1"/>
  <c r="Q43" i="7" s="1"/>
  <c r="R42" i="7"/>
  <c r="O43" i="36"/>
  <c r="P42" i="36" s="1"/>
  <c r="P43" i="36" s="1"/>
  <c r="Q42" i="36" s="1"/>
  <c r="Q43" i="36" s="1"/>
  <c r="R42" i="36"/>
  <c r="O43" i="11"/>
  <c r="P42" i="11" s="1"/>
  <c r="P43" i="11" s="1"/>
  <c r="Q42" i="11" s="1"/>
  <c r="Q43" i="11" s="1"/>
  <c r="R42" i="11"/>
  <c r="R42" i="1"/>
  <c r="O43" i="1"/>
  <c r="P42" i="1" s="1"/>
  <c r="P43" i="1" s="1"/>
  <c r="Q42" i="1" s="1"/>
  <c r="Q43" i="1" s="1"/>
  <c r="R42" i="49"/>
  <c r="O43" i="49"/>
  <c r="P42" i="49" s="1"/>
  <c r="P43" i="49" s="1"/>
  <c r="Q42" i="49" s="1"/>
  <c r="Q43" i="49" s="1"/>
  <c r="R42" i="52"/>
  <c r="O43" i="52"/>
  <c r="P42" i="52" s="1"/>
  <c r="P43" i="52" s="1"/>
  <c r="Q42" i="52" s="1"/>
  <c r="Q43" i="52" s="1"/>
  <c r="R42" i="45"/>
  <c r="O43" i="45"/>
  <c r="P42" i="45" s="1"/>
  <c r="P43" i="45" s="1"/>
  <c r="Q42" i="45" s="1"/>
  <c r="Q43" i="45" s="1"/>
  <c r="R42" i="53"/>
  <c r="O43" i="53"/>
  <c r="P42" i="53" s="1"/>
  <c r="P43" i="53" s="1"/>
  <c r="Q42" i="53" s="1"/>
  <c r="Q43" i="53" s="1"/>
  <c r="O43" i="6"/>
  <c r="P42" i="6" s="1"/>
  <c r="P43" i="6" s="1"/>
  <c r="Q42" i="6" s="1"/>
  <c r="Q43" i="6" s="1"/>
  <c r="R42" i="6"/>
  <c r="O43" i="10"/>
  <c r="P42" i="10" s="1"/>
  <c r="P43" i="10" s="1"/>
  <c r="Q42" i="10" s="1"/>
  <c r="Q43" i="10" s="1"/>
  <c r="R42" i="10"/>
  <c r="O43" i="21"/>
  <c r="P42" i="21" s="1"/>
  <c r="P43" i="21" s="1"/>
  <c r="Q42" i="21" s="1"/>
  <c r="Q43" i="21" s="1"/>
  <c r="R42" i="21"/>
  <c r="O43" i="14"/>
  <c r="P42" i="14" s="1"/>
  <c r="P43" i="14" s="1"/>
  <c r="Q42" i="14" s="1"/>
  <c r="Q43" i="14" s="1"/>
  <c r="R42" i="14"/>
  <c r="R42" i="43"/>
  <c r="O43" i="43"/>
  <c r="P42" i="43" s="1"/>
  <c r="P43" i="43" s="1"/>
  <c r="Q42" i="43" s="1"/>
  <c r="Q43" i="43" s="1"/>
  <c r="O43" i="13"/>
  <c r="P42" i="13" s="1"/>
  <c r="P43" i="13" s="1"/>
  <c r="Q42" i="13" s="1"/>
  <c r="Q43" i="13" s="1"/>
  <c r="R42" i="13"/>
  <c r="O43" i="5"/>
  <c r="P42" i="5" s="1"/>
  <c r="P43" i="5" s="1"/>
  <c r="Q42" i="5" s="1"/>
  <c r="Q43" i="5" s="1"/>
  <c r="R42" i="5"/>
  <c r="O43" i="9"/>
  <c r="P42" i="9" s="1"/>
  <c r="P43" i="9" s="1"/>
  <c r="Q42" i="9" s="1"/>
  <c r="Q43" i="9" s="1"/>
  <c r="R42" i="9"/>
  <c r="O43" i="26"/>
  <c r="P42" i="26" s="1"/>
  <c r="P43" i="26" s="1"/>
  <c r="Q42" i="26" s="1"/>
  <c r="Q43" i="26" s="1"/>
  <c r="R42" i="26"/>
  <c r="R42" i="40"/>
  <c r="O43" i="40"/>
  <c r="P42" i="40" s="1"/>
  <c r="P43" i="40" s="1"/>
  <c r="Q42" i="40" s="1"/>
  <c r="Q43" i="40" s="1"/>
  <c r="O43" i="27"/>
  <c r="P42" i="27" s="1"/>
  <c r="P43" i="27" s="1"/>
  <c r="Q42" i="27" s="1"/>
  <c r="Q43" i="27" s="1"/>
  <c r="R42" i="27"/>
  <c r="O43" i="41"/>
  <c r="P42" i="41" s="1"/>
  <c r="P43" i="41" s="1"/>
  <c r="Q42" i="41" s="1"/>
  <c r="Q43" i="41" s="1"/>
  <c r="R42" i="41"/>
  <c r="R42" i="39"/>
  <c r="O43" i="39"/>
  <c r="P42" i="39" s="1"/>
  <c r="P43" i="39" s="1"/>
  <c r="Q42" i="39" s="1"/>
  <c r="Q43" i="39" s="1"/>
  <c r="O43" i="16"/>
  <c r="P42" i="16" s="1"/>
  <c r="P43" i="16" s="1"/>
  <c r="Q42" i="16" s="1"/>
  <c r="Q43" i="16" s="1"/>
  <c r="R42" i="16"/>
  <c r="R42" i="55"/>
  <c r="O43" i="55"/>
  <c r="P42" i="55" s="1"/>
  <c r="P43" i="55" s="1"/>
  <c r="Q42" i="55" s="1"/>
  <c r="Q43" i="55" s="1"/>
  <c r="O43" i="32"/>
  <c r="P42" i="32" s="1"/>
  <c r="P43" i="32" s="1"/>
  <c r="Q42" i="32" s="1"/>
  <c r="Q43" i="32" s="1"/>
  <c r="R42" i="32"/>
  <c r="O43" i="18"/>
  <c r="P42" i="18" s="1"/>
  <c r="P43" i="18" s="1"/>
  <c r="Q42" i="18" s="1"/>
  <c r="Q43" i="18" s="1"/>
  <c r="R42" i="18"/>
  <c r="R42" i="50"/>
  <c r="O43" i="50"/>
  <c r="P42" i="50" s="1"/>
  <c r="P43" i="50" s="1"/>
  <c r="Q42" i="50" s="1"/>
  <c r="Q43" i="50" s="1"/>
  <c r="O43" i="8"/>
  <c r="P42" i="8" s="1"/>
  <c r="P43" i="8" s="1"/>
  <c r="Q42" i="8" s="1"/>
  <c r="Q43" i="8" s="1"/>
  <c r="R42" i="8"/>
  <c r="R42" i="54"/>
  <c r="O43" i="54"/>
  <c r="P42" i="54" s="1"/>
  <c r="P43" i="54" s="1"/>
  <c r="Q42" i="54" s="1"/>
  <c r="Q43" i="54" s="1"/>
  <c r="R42" i="46"/>
  <c r="O43" i="46"/>
  <c r="P42" i="46" s="1"/>
  <c r="P43" i="46" s="1"/>
  <c r="Q42" i="46" s="1"/>
  <c r="Q43" i="46" s="1"/>
  <c r="O43" i="3"/>
  <c r="P42" i="3" s="1"/>
  <c r="P43" i="3" s="1"/>
  <c r="Q42" i="3" s="1"/>
  <c r="Q43" i="3" s="1"/>
  <c r="R42" i="3"/>
  <c r="O43" i="37"/>
  <c r="P42" i="37" s="1"/>
  <c r="P43" i="37" s="1"/>
  <c r="Q42" i="37" s="1"/>
  <c r="Q43" i="37" s="1"/>
  <c r="R42" i="37"/>
  <c r="R42" i="51"/>
  <c r="O43" i="51"/>
  <c r="P42" i="51" s="1"/>
  <c r="P43" i="51" s="1"/>
  <c r="Q42" i="51" s="1"/>
  <c r="Q43" i="51" s="1"/>
  <c r="O43" i="23"/>
  <c r="P42" i="23" s="1"/>
  <c r="P43" i="23" s="1"/>
  <c r="Q42" i="23" s="1"/>
  <c r="Q43" i="23" s="1"/>
  <c r="R42" i="23"/>
  <c r="O43" i="30"/>
  <c r="P42" i="30" s="1"/>
  <c r="P43" i="30" s="1"/>
  <c r="Q42" i="30" s="1"/>
  <c r="Q43" i="30" s="1"/>
  <c r="R42" i="30"/>
  <c r="R42" i="42"/>
  <c r="O43" i="42"/>
  <c r="P42" i="42" s="1"/>
  <c r="P43" i="42" s="1"/>
  <c r="Q42" i="42" s="1"/>
  <c r="Q43" i="42" s="1"/>
  <c r="O43" i="25"/>
  <c r="P42" i="25" s="1"/>
  <c r="P43" i="25" s="1"/>
  <c r="Q42" i="25" s="1"/>
  <c r="Q43" i="25" s="1"/>
  <c r="R42" i="25"/>
  <c r="O43" i="19"/>
  <c r="P42" i="19" s="1"/>
  <c r="P43" i="19" s="1"/>
  <c r="Q42" i="19" s="1"/>
  <c r="Q43" i="19" s="1"/>
  <c r="R42" i="19"/>
  <c r="O43" i="31"/>
  <c r="P42" i="31" s="1"/>
  <c r="P43" i="31" s="1"/>
  <c r="Q42" i="31" s="1"/>
  <c r="Q43" i="31" s="1"/>
  <c r="R42" i="31"/>
  <c r="R42" i="47"/>
  <c r="O43" i="47"/>
  <c r="P42" i="47" s="1"/>
  <c r="P43" i="47" s="1"/>
  <c r="Q42" i="47" s="1"/>
  <c r="Q43" i="47" s="1"/>
  <c r="O43" i="15"/>
  <c r="P42" i="15" s="1"/>
  <c r="P43" i="15" s="1"/>
  <c r="Q42" i="15" s="1"/>
  <c r="Q43" i="15" s="1"/>
  <c r="R42" i="15"/>
  <c r="O43" i="17"/>
  <c r="P42" i="17" s="1"/>
  <c r="P43" i="17" s="1"/>
  <c r="Q42" i="17" s="1"/>
  <c r="Q43" i="17" s="1"/>
  <c r="R42" i="17"/>
  <c r="O43" i="38"/>
  <c r="P42" i="38" s="1"/>
  <c r="P43" i="38" s="1"/>
  <c r="Q42" i="38" s="1"/>
  <c r="Q43" i="38" s="1"/>
  <c r="R42" i="38"/>
  <c r="O43" i="24"/>
  <c r="P42" i="24" s="1"/>
  <c r="P43" i="24" s="1"/>
  <c r="Q42" i="24" s="1"/>
  <c r="Q43" i="24" s="1"/>
  <c r="R42" i="24"/>
  <c r="O43" i="29"/>
  <c r="P42" i="29" s="1"/>
  <c r="P43" i="29" s="1"/>
  <c r="Q42" i="29" s="1"/>
  <c r="Q43" i="29" s="1"/>
  <c r="R42" i="29"/>
  <c r="R42" i="44"/>
  <c r="O43" i="44"/>
  <c r="P42" i="44" s="1"/>
  <c r="P43" i="44" s="1"/>
  <c r="Q42" i="44" s="1"/>
  <c r="Q43" i="44" s="1"/>
  <c r="O43" i="4"/>
  <c r="P42" i="4" s="1"/>
  <c r="P43" i="4" s="1"/>
  <c r="Q42" i="4" s="1"/>
  <c r="Q43" i="4" s="1"/>
  <c r="R42" i="4"/>
  <c r="O43" i="12"/>
  <c r="P42" i="12" s="1"/>
  <c r="P43" i="12" s="1"/>
  <c r="Q42" i="12" s="1"/>
  <c r="Q43" i="12" s="1"/>
  <c r="R42" i="12"/>
  <c r="O43" i="33"/>
  <c r="P42" i="33" s="1"/>
  <c r="P43" i="33" s="1"/>
  <c r="Q42" i="33" s="1"/>
  <c r="Q43" i="33" s="1"/>
  <c r="R42" i="33"/>
  <c r="O43" i="34"/>
  <c r="P42" i="34" s="1"/>
  <c r="P43" i="34" s="1"/>
  <c r="Q42" i="34" s="1"/>
  <c r="Q43" i="34" s="1"/>
  <c r="R42" i="34"/>
  <c r="O43" i="2"/>
  <c r="P42" i="2" s="1"/>
  <c r="P43" i="2" s="1"/>
  <c r="Q42" i="2" s="1"/>
  <c r="Q43" i="2" s="1"/>
  <c r="R42" i="2"/>
  <c r="R43" i="20"/>
  <c r="S42" i="20"/>
  <c r="N43" i="35" l="1"/>
  <c r="O42" i="35"/>
  <c r="N43" i="48"/>
  <c r="O42" i="48"/>
  <c r="R42" i="28"/>
  <c r="O43" i="28"/>
  <c r="P42" i="28" s="1"/>
  <c r="P43" i="28" s="1"/>
  <c r="Q42" i="28" s="1"/>
  <c r="Q43" i="28" s="1"/>
  <c r="R43" i="46"/>
  <c r="S42" i="46"/>
  <c r="R43" i="39"/>
  <c r="S42" i="39"/>
  <c r="R43" i="40"/>
  <c r="S42" i="40"/>
  <c r="R43" i="45"/>
  <c r="S42" i="45"/>
  <c r="R43" i="18"/>
  <c r="S42" i="18"/>
  <c r="R43" i="11"/>
  <c r="S42" i="11"/>
  <c r="R43" i="52"/>
  <c r="S42" i="52"/>
  <c r="R43" i="33"/>
  <c r="S42" i="33"/>
  <c r="R43" i="21"/>
  <c r="S42" i="21"/>
  <c r="R43" i="25"/>
  <c r="S42" i="25"/>
  <c r="R43" i="41"/>
  <c r="S42" i="41"/>
  <c r="R43" i="13"/>
  <c r="S42" i="13"/>
  <c r="R43" i="10"/>
  <c r="S42" i="10"/>
  <c r="R43" i="36"/>
  <c r="S42" i="36"/>
  <c r="R43" i="23"/>
  <c r="S42" i="23"/>
  <c r="R43" i="43"/>
  <c r="S42" i="43"/>
  <c r="R43" i="49"/>
  <c r="S42" i="49"/>
  <c r="R43" i="15"/>
  <c r="S42" i="15"/>
  <c r="R43" i="54"/>
  <c r="S42" i="54"/>
  <c r="R43" i="12"/>
  <c r="S42" i="12"/>
  <c r="R43" i="32"/>
  <c r="S42" i="32"/>
  <c r="R43" i="42"/>
  <c r="S42" i="42"/>
  <c r="R43" i="2"/>
  <c r="S42" i="2"/>
  <c r="R43" i="38"/>
  <c r="S42" i="38"/>
  <c r="R43" i="37"/>
  <c r="S42" i="37"/>
  <c r="R43" i="8"/>
  <c r="S42" i="8"/>
  <c r="R43" i="26"/>
  <c r="S42" i="26"/>
  <c r="R43" i="6"/>
  <c r="S42" i="6"/>
  <c r="R43" i="7"/>
  <c r="S42" i="7"/>
  <c r="R43" i="29"/>
  <c r="S42" i="29"/>
  <c r="R43" i="5"/>
  <c r="S42" i="5"/>
  <c r="R43" i="47"/>
  <c r="S42" i="47"/>
  <c r="R43" i="50"/>
  <c r="S42" i="50"/>
  <c r="R43" i="53"/>
  <c r="S42" i="53"/>
  <c r="R43" i="1"/>
  <c r="S42" i="1"/>
  <c r="R43" i="19"/>
  <c r="S42" i="19"/>
  <c r="V42" i="20"/>
  <c r="S43" i="20"/>
  <c r="T42" i="20" s="1"/>
  <c r="T43" i="20" s="1"/>
  <c r="U42" i="20" s="1"/>
  <c r="U43" i="20" s="1"/>
  <c r="V43" i="20" s="1"/>
  <c r="W43" i="20" s="1"/>
  <c r="R43" i="51"/>
  <c r="S42" i="51"/>
  <c r="R43" i="24"/>
  <c r="S42" i="24"/>
  <c r="R43" i="55"/>
  <c r="S42" i="55"/>
  <c r="R43" i="4"/>
  <c r="S42" i="4"/>
  <c r="R43" i="44"/>
  <c r="S42" i="44"/>
  <c r="R43" i="34"/>
  <c r="S42" i="34"/>
  <c r="R43" i="17"/>
  <c r="S42" i="17"/>
  <c r="R43" i="31"/>
  <c r="S42" i="31"/>
  <c r="R43" i="30"/>
  <c r="S42" i="30"/>
  <c r="R43" i="3"/>
  <c r="S42" i="3"/>
  <c r="R43" i="16"/>
  <c r="S42" i="16"/>
  <c r="R43" i="27"/>
  <c r="S42" i="27"/>
  <c r="R43" i="9"/>
  <c r="S42" i="9"/>
  <c r="R43" i="14"/>
  <c r="S42" i="14"/>
  <c r="R43" i="22"/>
  <c r="S42" i="22"/>
  <c r="S42" i="28" l="1"/>
  <c r="R43" i="28"/>
  <c r="O43" i="48"/>
  <c r="P42" i="48" s="1"/>
  <c r="P43" i="48" s="1"/>
  <c r="Q42" i="48" s="1"/>
  <c r="Q43" i="48" s="1"/>
  <c r="R42" i="48"/>
  <c r="O43" i="35"/>
  <c r="P42" i="35" s="1"/>
  <c r="P43" i="35" s="1"/>
  <c r="Q42" i="35" s="1"/>
  <c r="Q43" i="35" s="1"/>
  <c r="R42" i="35"/>
  <c r="V42" i="31"/>
  <c r="S43" i="31"/>
  <c r="T42" i="31" s="1"/>
  <c r="T43" i="31" s="1"/>
  <c r="U42" i="31" s="1"/>
  <c r="U43" i="31" s="1"/>
  <c r="V43" i="31" s="1"/>
  <c r="W43" i="31" s="1"/>
  <c r="V42" i="5"/>
  <c r="S43" i="5"/>
  <c r="T42" i="5" s="1"/>
  <c r="T43" i="5" s="1"/>
  <c r="U42" i="5" s="1"/>
  <c r="U43" i="5" s="1"/>
  <c r="V43" i="5" s="1"/>
  <c r="W43" i="5" s="1"/>
  <c r="V42" i="26"/>
  <c r="S43" i="26"/>
  <c r="T42" i="26" s="1"/>
  <c r="T43" i="26" s="1"/>
  <c r="U42" i="26" s="1"/>
  <c r="U43" i="26" s="1"/>
  <c r="V43" i="26" s="1"/>
  <c r="W43" i="26" s="1"/>
  <c r="V42" i="2"/>
  <c r="S43" i="2"/>
  <c r="T42" i="2" s="1"/>
  <c r="T43" i="2" s="1"/>
  <c r="U42" i="2" s="1"/>
  <c r="U43" i="2" s="1"/>
  <c r="V43" i="2" s="1"/>
  <c r="W43" i="2" s="1"/>
  <c r="V42" i="54"/>
  <c r="S43" i="54"/>
  <c r="T42" i="54" s="1"/>
  <c r="T43" i="54" s="1"/>
  <c r="U42" i="54" s="1"/>
  <c r="U43" i="54" s="1"/>
  <c r="V43" i="54" s="1"/>
  <c r="W43" i="54" s="1"/>
  <c r="V42" i="13"/>
  <c r="S43" i="13"/>
  <c r="T42" i="13" s="1"/>
  <c r="T43" i="13" s="1"/>
  <c r="U42" i="13" s="1"/>
  <c r="U43" i="13" s="1"/>
  <c r="V43" i="13" s="1"/>
  <c r="W43" i="13" s="1"/>
  <c r="V42" i="33"/>
  <c r="S43" i="33"/>
  <c r="T42" i="33" s="1"/>
  <c r="T43" i="33" s="1"/>
  <c r="U42" i="33" s="1"/>
  <c r="U43" i="33" s="1"/>
  <c r="V43" i="33" s="1"/>
  <c r="W43" i="33" s="1"/>
  <c r="V42" i="45"/>
  <c r="S43" i="45"/>
  <c r="T42" i="45" s="1"/>
  <c r="T43" i="45" s="1"/>
  <c r="U42" i="45" s="1"/>
  <c r="U43" i="45" s="1"/>
  <c r="V43" i="45" s="1"/>
  <c r="W43" i="45" s="1"/>
  <c r="V42" i="8"/>
  <c r="S43" i="8"/>
  <c r="T42" i="8" s="1"/>
  <c r="T43" i="8" s="1"/>
  <c r="U42" i="8" s="1"/>
  <c r="U43" i="8" s="1"/>
  <c r="V43" i="8" s="1"/>
  <c r="W43" i="8" s="1"/>
  <c r="V42" i="52"/>
  <c r="S43" i="52"/>
  <c r="T42" i="52" s="1"/>
  <c r="T43" i="52" s="1"/>
  <c r="U42" i="52" s="1"/>
  <c r="U43" i="52" s="1"/>
  <c r="V43" i="52" s="1"/>
  <c r="W43" i="52" s="1"/>
  <c r="V42" i="40"/>
  <c r="S43" i="40"/>
  <c r="T42" i="40" s="1"/>
  <c r="T43" i="40" s="1"/>
  <c r="U42" i="40" s="1"/>
  <c r="U43" i="40" s="1"/>
  <c r="V43" i="40" s="1"/>
  <c r="W43" i="40" s="1"/>
  <c r="V42" i="50"/>
  <c r="S43" i="50"/>
  <c r="T42" i="50" s="1"/>
  <c r="T43" i="50" s="1"/>
  <c r="U42" i="50" s="1"/>
  <c r="U43" i="50" s="1"/>
  <c r="V43" i="50" s="1"/>
  <c r="W43" i="50" s="1"/>
  <c r="V42" i="22"/>
  <c r="S43" i="22"/>
  <c r="T42" i="22" s="1"/>
  <c r="T43" i="22" s="1"/>
  <c r="U42" i="22" s="1"/>
  <c r="U43" i="22" s="1"/>
  <c r="V43" i="22" s="1"/>
  <c r="W43" i="22" s="1"/>
  <c r="V42" i="47"/>
  <c r="S43" i="47"/>
  <c r="T42" i="47" s="1"/>
  <c r="T43" i="47" s="1"/>
  <c r="U42" i="47" s="1"/>
  <c r="U43" i="47" s="1"/>
  <c r="V43" i="47" s="1"/>
  <c r="W43" i="47" s="1"/>
  <c r="V42" i="42"/>
  <c r="S43" i="42"/>
  <c r="T42" i="42" s="1"/>
  <c r="T43" i="42" s="1"/>
  <c r="U42" i="42" s="1"/>
  <c r="U43" i="42" s="1"/>
  <c r="V43" i="42" s="1"/>
  <c r="W43" i="42" s="1"/>
  <c r="V42" i="7"/>
  <c r="S43" i="7"/>
  <c r="T42" i="7" s="1"/>
  <c r="T43" i="7" s="1"/>
  <c r="U42" i="7" s="1"/>
  <c r="U43" i="7" s="1"/>
  <c r="V43" i="7" s="1"/>
  <c r="W43" i="7" s="1"/>
  <c r="V42" i="36"/>
  <c r="S43" i="36"/>
  <c r="T42" i="36" s="1"/>
  <c r="T43" i="36" s="1"/>
  <c r="U42" i="36" s="1"/>
  <c r="U43" i="36" s="1"/>
  <c r="V43" i="36" s="1"/>
  <c r="W43" i="36" s="1"/>
  <c r="V42" i="11"/>
  <c r="S43" i="11"/>
  <c r="T42" i="11" s="1"/>
  <c r="T43" i="11" s="1"/>
  <c r="U42" i="11" s="1"/>
  <c r="U43" i="11" s="1"/>
  <c r="V43" i="11" s="1"/>
  <c r="W43" i="11" s="1"/>
  <c r="V42" i="39"/>
  <c r="S43" i="39"/>
  <c r="T42" i="39" s="1"/>
  <c r="T43" i="39" s="1"/>
  <c r="U42" i="39" s="1"/>
  <c r="U43" i="39" s="1"/>
  <c r="V43" i="39" s="1"/>
  <c r="W43" i="39" s="1"/>
  <c r="V42" i="16"/>
  <c r="S43" i="16"/>
  <c r="T42" i="16" s="1"/>
  <c r="T43" i="16" s="1"/>
  <c r="U42" i="16" s="1"/>
  <c r="U43" i="16" s="1"/>
  <c r="V43" i="16" s="1"/>
  <c r="W43" i="16" s="1"/>
  <c r="V42" i="17"/>
  <c r="S43" i="17"/>
  <c r="T42" i="17" s="1"/>
  <c r="T43" i="17" s="1"/>
  <c r="U42" i="17" s="1"/>
  <c r="U43" i="17" s="1"/>
  <c r="V43" i="17" s="1"/>
  <c r="W43" i="17" s="1"/>
  <c r="V42" i="29"/>
  <c r="S43" i="29"/>
  <c r="T42" i="29" s="1"/>
  <c r="T43" i="29" s="1"/>
  <c r="U42" i="29" s="1"/>
  <c r="U43" i="29" s="1"/>
  <c r="V43" i="29" s="1"/>
  <c r="W43" i="29" s="1"/>
  <c r="V42" i="23"/>
  <c r="S43" i="23"/>
  <c r="T42" i="23" s="1"/>
  <c r="T43" i="23" s="1"/>
  <c r="U42" i="23" s="1"/>
  <c r="U43" i="23" s="1"/>
  <c r="V43" i="23" s="1"/>
  <c r="W43" i="23" s="1"/>
  <c r="V42" i="3"/>
  <c r="S43" i="3"/>
  <c r="T42" i="3" s="1"/>
  <c r="T43" i="3" s="1"/>
  <c r="U42" i="3" s="1"/>
  <c r="U43" i="3" s="1"/>
  <c r="V43" i="3" s="1"/>
  <c r="W43" i="3" s="1"/>
  <c r="V42" i="1"/>
  <c r="S43" i="1"/>
  <c r="T42" i="1" s="1"/>
  <c r="T43" i="1" s="1"/>
  <c r="U42" i="1" s="1"/>
  <c r="U43" i="1" s="1"/>
  <c r="V43" i="1" s="1"/>
  <c r="W43" i="1" s="1"/>
  <c r="V42" i="37"/>
  <c r="S43" i="37"/>
  <c r="T42" i="37" s="1"/>
  <c r="T43" i="37" s="1"/>
  <c r="U42" i="37" s="1"/>
  <c r="U43" i="37" s="1"/>
  <c r="V43" i="37" s="1"/>
  <c r="W43" i="37" s="1"/>
  <c r="V42" i="27"/>
  <c r="S43" i="27"/>
  <c r="T42" i="27" s="1"/>
  <c r="T43" i="27" s="1"/>
  <c r="U42" i="27" s="1"/>
  <c r="U43" i="27" s="1"/>
  <c r="V43" i="27" s="1"/>
  <c r="W43" i="27" s="1"/>
  <c r="V42" i="55"/>
  <c r="S43" i="55"/>
  <c r="T42" i="55" s="1"/>
  <c r="T43" i="55" s="1"/>
  <c r="U42" i="55" s="1"/>
  <c r="U43" i="55" s="1"/>
  <c r="V43" i="55" s="1"/>
  <c r="W43" i="55" s="1"/>
  <c r="V42" i="15"/>
  <c r="S43" i="15"/>
  <c r="T42" i="15" s="1"/>
  <c r="T43" i="15" s="1"/>
  <c r="U42" i="15" s="1"/>
  <c r="U43" i="15" s="1"/>
  <c r="V43" i="15" s="1"/>
  <c r="W43" i="15" s="1"/>
  <c r="V42" i="34"/>
  <c r="S43" i="34"/>
  <c r="T42" i="34" s="1"/>
  <c r="T43" i="34" s="1"/>
  <c r="U42" i="34" s="1"/>
  <c r="U43" i="34" s="1"/>
  <c r="V43" i="34" s="1"/>
  <c r="W43" i="34" s="1"/>
  <c r="V42" i="32"/>
  <c r="S43" i="32"/>
  <c r="T42" i="32" s="1"/>
  <c r="T43" i="32" s="1"/>
  <c r="U42" i="32" s="1"/>
  <c r="U43" i="32" s="1"/>
  <c r="V43" i="32" s="1"/>
  <c r="W43" i="32" s="1"/>
  <c r="V42" i="51"/>
  <c r="S43" i="51"/>
  <c r="T42" i="51" s="1"/>
  <c r="T43" i="51" s="1"/>
  <c r="U42" i="51" s="1"/>
  <c r="U43" i="51" s="1"/>
  <c r="V43" i="51" s="1"/>
  <c r="W43" i="51" s="1"/>
  <c r="V42" i="6"/>
  <c r="S43" i="6"/>
  <c r="T42" i="6" s="1"/>
  <c r="T43" i="6" s="1"/>
  <c r="U42" i="6" s="1"/>
  <c r="U43" i="6" s="1"/>
  <c r="V43" i="6" s="1"/>
  <c r="W43" i="6" s="1"/>
  <c r="V42" i="38"/>
  <c r="S43" i="38"/>
  <c r="T42" i="38" s="1"/>
  <c r="T43" i="38" s="1"/>
  <c r="U42" i="38" s="1"/>
  <c r="U43" i="38" s="1"/>
  <c r="V43" i="38" s="1"/>
  <c r="W43" i="38" s="1"/>
  <c r="V42" i="12"/>
  <c r="S43" i="12"/>
  <c r="T42" i="12" s="1"/>
  <c r="T43" i="12" s="1"/>
  <c r="U42" i="12" s="1"/>
  <c r="U43" i="12" s="1"/>
  <c r="V43" i="12" s="1"/>
  <c r="W43" i="12" s="1"/>
  <c r="V42" i="43"/>
  <c r="S43" i="43"/>
  <c r="T42" i="43" s="1"/>
  <c r="T43" i="43" s="1"/>
  <c r="U42" i="43" s="1"/>
  <c r="U43" i="43" s="1"/>
  <c r="V43" i="43" s="1"/>
  <c r="W43" i="43" s="1"/>
  <c r="V42" i="10"/>
  <c r="S43" i="10"/>
  <c r="T42" i="10" s="1"/>
  <c r="T43" i="10" s="1"/>
  <c r="U42" i="10" s="1"/>
  <c r="U43" i="10" s="1"/>
  <c r="V43" i="10" s="1"/>
  <c r="W43" i="10" s="1"/>
  <c r="V42" i="21"/>
  <c r="S43" i="21"/>
  <c r="T42" i="21" s="1"/>
  <c r="T43" i="21" s="1"/>
  <c r="U42" i="21" s="1"/>
  <c r="U43" i="21" s="1"/>
  <c r="V43" i="21" s="1"/>
  <c r="W43" i="21" s="1"/>
  <c r="V42" i="18"/>
  <c r="S43" i="18"/>
  <c r="T42" i="18" s="1"/>
  <c r="T43" i="18" s="1"/>
  <c r="U42" i="18" s="1"/>
  <c r="U43" i="18" s="1"/>
  <c r="V43" i="18" s="1"/>
  <c r="W43" i="18" s="1"/>
  <c r="V42" i="46"/>
  <c r="S43" i="46"/>
  <c r="T42" i="46" s="1"/>
  <c r="T43" i="46" s="1"/>
  <c r="U42" i="46" s="1"/>
  <c r="U43" i="46" s="1"/>
  <c r="V43" i="46" s="1"/>
  <c r="W43" i="46" s="1"/>
  <c r="V42" i="4"/>
  <c r="S43" i="4"/>
  <c r="T42" i="4" s="1"/>
  <c r="T43" i="4" s="1"/>
  <c r="U42" i="4" s="1"/>
  <c r="U43" i="4" s="1"/>
  <c r="V43" i="4" s="1"/>
  <c r="W43" i="4" s="1"/>
  <c r="V42" i="19"/>
  <c r="S43" i="19"/>
  <c r="T42" i="19" s="1"/>
  <c r="T43" i="19" s="1"/>
  <c r="U42" i="19" s="1"/>
  <c r="U43" i="19" s="1"/>
  <c r="V43" i="19" s="1"/>
  <c r="W43" i="19" s="1"/>
  <c r="V42" i="41"/>
  <c r="S43" i="41"/>
  <c r="T42" i="41" s="1"/>
  <c r="T43" i="41" s="1"/>
  <c r="U42" i="41" s="1"/>
  <c r="U43" i="41" s="1"/>
  <c r="V43" i="41" s="1"/>
  <c r="W43" i="41" s="1"/>
  <c r="V42" i="14"/>
  <c r="S43" i="14"/>
  <c r="T42" i="14" s="1"/>
  <c r="T43" i="14" s="1"/>
  <c r="U42" i="14" s="1"/>
  <c r="U43" i="14" s="1"/>
  <c r="V43" i="14" s="1"/>
  <c r="W43" i="14" s="1"/>
  <c r="V42" i="24"/>
  <c r="S43" i="24"/>
  <c r="T42" i="24" s="1"/>
  <c r="T43" i="24" s="1"/>
  <c r="U42" i="24" s="1"/>
  <c r="U43" i="24" s="1"/>
  <c r="V43" i="24" s="1"/>
  <c r="W43" i="24" s="1"/>
  <c r="V42" i="49"/>
  <c r="S43" i="49"/>
  <c r="T42" i="49" s="1"/>
  <c r="T43" i="49" s="1"/>
  <c r="U42" i="49" s="1"/>
  <c r="U43" i="49" s="1"/>
  <c r="V43" i="49" s="1"/>
  <c r="W43" i="49" s="1"/>
  <c r="V42" i="25"/>
  <c r="S43" i="25"/>
  <c r="T42" i="25" s="1"/>
  <c r="T43" i="25" s="1"/>
  <c r="U42" i="25" s="1"/>
  <c r="U43" i="25" s="1"/>
  <c r="V43" i="25" s="1"/>
  <c r="W43" i="25" s="1"/>
  <c r="V42" i="9"/>
  <c r="S43" i="9"/>
  <c r="T42" i="9" s="1"/>
  <c r="T43" i="9" s="1"/>
  <c r="U42" i="9" s="1"/>
  <c r="U43" i="9" s="1"/>
  <c r="V43" i="9" s="1"/>
  <c r="W43" i="9" s="1"/>
  <c r="V42" i="30"/>
  <c r="S43" i="30"/>
  <c r="T42" i="30" s="1"/>
  <c r="T43" i="30" s="1"/>
  <c r="U42" i="30" s="1"/>
  <c r="U43" i="30" s="1"/>
  <c r="V43" i="30" s="1"/>
  <c r="W43" i="30" s="1"/>
  <c r="V42" i="44"/>
  <c r="S43" i="44"/>
  <c r="T42" i="44" s="1"/>
  <c r="T43" i="44" s="1"/>
  <c r="U42" i="44" s="1"/>
  <c r="U43" i="44" s="1"/>
  <c r="V43" i="44" s="1"/>
  <c r="W43" i="44" s="1"/>
  <c r="V42" i="53"/>
  <c r="S43" i="53"/>
  <c r="T42" i="53" s="1"/>
  <c r="T43" i="53" s="1"/>
  <c r="U42" i="53" s="1"/>
  <c r="U43" i="53" s="1"/>
  <c r="V43" i="53" s="1"/>
  <c r="W43" i="53" s="1"/>
  <c r="R43" i="35" l="1"/>
  <c r="S42" i="35"/>
  <c r="R43" i="48"/>
  <c r="S42" i="48"/>
  <c r="S43" i="28"/>
  <c r="T42" i="28" s="1"/>
  <c r="T43" i="28" s="1"/>
  <c r="U42" i="28" s="1"/>
  <c r="U43" i="28" s="1"/>
  <c r="V43" i="28" s="1"/>
  <c r="W43" i="28" s="1"/>
  <c r="V42" i="28"/>
  <c r="V42" i="48" l="1"/>
  <c r="S43" i="48"/>
  <c r="T42" i="48" s="1"/>
  <c r="T43" i="48" s="1"/>
  <c r="U42" i="48" s="1"/>
  <c r="U43" i="48" s="1"/>
  <c r="V43" i="48" s="1"/>
  <c r="W43" i="48" s="1"/>
  <c r="V42" i="35"/>
  <c r="S43" i="35"/>
  <c r="T42" i="35" s="1"/>
  <c r="T43" i="35" s="1"/>
  <c r="U42" i="35" s="1"/>
  <c r="U43" i="35" s="1"/>
  <c r="V43" i="35" s="1"/>
  <c r="W43" i="35" s="1"/>
</calcChain>
</file>

<file path=xl/sharedStrings.xml><?xml version="1.0" encoding="utf-8"?>
<sst xmlns="http://schemas.openxmlformats.org/spreadsheetml/2006/main" count="6215" uniqueCount="124">
  <si>
    <t>Kwazulu-Natal: eThekwini (ETH) - Table C7 Quarterly Budgeted Cash Flows ( Energy sources                                     ) for 3rd Quarter ended 31 March 2026 (Figures Finalised as at 2026/05/05)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</si>
  <si>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</si>
  <si>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</si>
  <si>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</si>
  <si>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</si>
  <si>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</si>
  <si>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</si>
  <si>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</si>
  <si>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</si>
  <si>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</si>
  <si>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</si>
  <si>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</si>
  <si>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</si>
  <si>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</si>
  <si>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</si>
  <si>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</si>
  <si>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</si>
  <si>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</si>
  <si>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</si>
  <si>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</si>
  <si>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</si>
  <si>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</si>
  <si>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</si>
  <si>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</si>
  <si>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</si>
  <si>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</si>
  <si>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</si>
  <si>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</si>
  <si>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</si>
  <si>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</si>
  <si>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</si>
  <si>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</si>
  <si>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</si>
  <si>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</si>
  <si>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</si>
  <si>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</si>
  <si>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</si>
  <si>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</si>
  <si>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1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</si>
  <si>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</si>
  <si>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</si>
  <si>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</si>
  <si>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</si>
  <si>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</si>
  <si>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</si>
  <si>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</si>
  <si>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</si>
  <si>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</si>
  <si>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</si>
  <si>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</si>
  <si>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</si>
  <si>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Insurance Refund - Capital</t>
  </si>
  <si>
    <t>Interest on Short Term Investment (Greater then 90 days) and Long Term Investments</t>
  </si>
  <si>
    <t>Capital assets</t>
  </si>
  <si>
    <t>Retention (Capital) (Only V.7.2)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</si>
  <si>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</si>
  <si>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</si>
  <si>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</si>
  <si>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</si>
  <si>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</si>
  <si>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</si>
  <si>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</si>
  <si>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</si>
  <si>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</si>
  <si>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</si>
  <si>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</si>
  <si>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Kwazulu-Natal: Umdoni (KZN212) - Table C7 Quarterly Budgeted Cash Flows ( Energy sources                                     ) for 3rd Quarter ended 31 March 2026 (Figures Finalised as at 2026/05/05)</t>
  </si>
  <si>
    <t>Kwazulu-Natal: Umzumbe (KZN213) - Table C7 Quarterly Budgeted Cash Flows ( Energy sources                                     ) for 3rd Quarter ended 31 March 2026 (Figures Finalised as at 2026/05/05)</t>
  </si>
  <si>
    <t>Kwazulu-Natal: uMuziwabantu (KZN214) - Table C7 Quarterly Budgeted Cash Flows ( Energy sources                                     ) for 3rd Quarter ended 31 March 2026 (Figures Finalised as at 2026/05/05)</t>
  </si>
  <si>
    <t>Kwazulu-Natal: Ray Nkonyeni (KZN216) - Table C7 Quarterly Budgeted Cash Flows ( Energy sources                                     ) for 3rd Quarter ended 31 March 2026 (Figures Finalised as at 2026/05/05)</t>
  </si>
  <si>
    <t>Kwazulu-Natal: Ugu (DC21) - Table C7 Quarterly Budgeted Cash Flows ( Energy sources                                     ) for 3rd Quarter ended 31 March 2026 (Figures Finalised as at 2026/05/05)</t>
  </si>
  <si>
    <t>Kwazulu-Natal: uMshwathi (KZN221) - Table C7 Quarterly Budgeted Cash Flows ( Energy sources                                     ) for 3rd Quarter ended 31 March 2026 (Figures Finalised as at 2026/05/05)</t>
  </si>
  <si>
    <t>Kwazulu-Natal: uMngeni (KZN222) - Table C7 Quarterly Budgeted Cash Flows ( Energy sources                                     ) for 3rd Quarter ended 31 March 2026 (Figures Finalised as at 2026/05/05)</t>
  </si>
  <si>
    <t>Kwazulu-Natal: Mpofana (KZN223) - Table C7 Quarterly Budgeted Cash Flows ( Energy sources                                     ) for 3rd Quarter ended 31 March 2026 (Figures Finalised as at 2026/05/05)</t>
  </si>
  <si>
    <t>Kwazulu-Natal: Impendle (KZN224) - Table C7 Quarterly Budgeted Cash Flows ( Energy sources                                     ) for 3rd Quarter ended 31 March 2026 (Figures Finalised as at 2026/05/05)</t>
  </si>
  <si>
    <t>Kwazulu-Natal: Msunduzi (KZN225) - Table C7 Quarterly Budgeted Cash Flows ( Energy sources                                     ) for 3rd Quarter ended 31 March 2026 (Figures Finalised as at 2026/05/05)</t>
  </si>
  <si>
    <t>Kwazulu-Natal: Mkhambathini (KZN226) - Table C7 Quarterly Budgeted Cash Flows ( Energy sources                                     ) for 3rd Quarter ended 31 March 2026 (Figures Finalised as at 2026/05/05)</t>
  </si>
  <si>
    <t>Kwazulu-Natal: Richmond (KZN227) - Table C7 Quarterly Budgeted Cash Flows ( Energy sources                                     ) for 3rd Quarter ended 31 March 2026 (Figures Finalised as at 2026/05/05)</t>
  </si>
  <si>
    <t>Kwazulu-Natal: uMgungundlovu (DC22) - Table C7 Quarterly Budgeted Cash Flows ( Energy sources                                     ) for 3rd Quarter ended 31 March 2026 (Figures Finalised as at 2026/05/05)</t>
  </si>
  <si>
    <t>Kwazulu-Natal: Okhahlamba (KZN235) - Table C7 Quarterly Budgeted Cash Flows ( Energy sources                                     ) for 3rd Quarter ended 31 March 2026 (Figures Finalised as at 2026/05/05)</t>
  </si>
  <si>
    <t>Kwazulu-Natal: Inkosi Langalibalele (KZN237) - Table C7 Quarterly Budgeted Cash Flows ( Energy sources                                     ) for 3rd Quarter ended 31 March 2026 (Figures Finalised as at 2026/05/05)</t>
  </si>
  <si>
    <t>Kwazulu-Natal: Alfred Duma (KZN238) - Table C7 Quarterly Budgeted Cash Flows ( Energy sources                                     ) for 3rd Quarter ended 31 March 2026 (Figures Finalised as at 2026/05/05)</t>
  </si>
  <si>
    <t>Kwazulu-Natal: Uthukela (DC23) - Table C7 Quarterly Budgeted Cash Flows ( Energy sources                                     ) for 3rd Quarter ended 31 March 2026 (Figures Finalised as at 2026/05/05)</t>
  </si>
  <si>
    <t>Kwazulu-Natal: Endumeni (KZN241) - Table C7 Quarterly Budgeted Cash Flows ( Energy sources                                     ) for 3rd Quarter ended 31 March 2026 (Figures Finalised as at 2026/05/05)</t>
  </si>
  <si>
    <t>Kwazulu-Natal: Nquthu (KZN242) - Table C7 Quarterly Budgeted Cash Flows ( Energy sources                                     ) for 3rd Quarter ended 31 March 2026 (Figures Finalised as at 2026/05/05)</t>
  </si>
  <si>
    <t>Kwazulu-Natal: Msinga (KZN244) - Table C7 Quarterly Budgeted Cash Flows ( Energy sources                                     ) for 3rd Quarter ended 31 March 2026 (Figures Finalised as at 2026/05/05)</t>
  </si>
  <si>
    <t>Kwazulu-Natal: Umvoti (KZN245) - Table C7 Quarterly Budgeted Cash Flows ( Energy sources                                     ) for 3rd Quarter ended 31 March 2026 (Figures Finalised as at 2026/05/05)</t>
  </si>
  <si>
    <t>Kwazulu-Natal: Umzinyathi (DC24) - Table C7 Quarterly Budgeted Cash Flows ( Energy sources                                     ) for 3rd Quarter ended 31 March 2026 (Figures Finalised as at 2026/05/05)</t>
  </si>
  <si>
    <t>Kwazulu-Natal: Newcastle (KZN252) - Table C7 Quarterly Budgeted Cash Flows ( Energy sources                                     ) for 3rd Quarter ended 31 March 2026 (Figures Finalised as at 2026/05/05)</t>
  </si>
  <si>
    <t>Kwazulu-Natal: Emadlangeni (KZN253) - Table C7 Quarterly Budgeted Cash Flows ( Energy sources                                     ) for 3rd Quarter ended 31 March 2026 (Figures Finalised as at 2026/05/05)</t>
  </si>
  <si>
    <t>Kwazulu-Natal: Dannhauser (KZN254) - Table C7 Quarterly Budgeted Cash Flows ( Energy sources                                     ) for 3rd Quarter ended 31 March 2026 (Figures Finalised as at 2026/05/05)</t>
  </si>
  <si>
    <t>Kwazulu-Natal: Amajuba (DC25) - Table C7 Quarterly Budgeted Cash Flows ( Energy sources                                     ) for 3rd Quarter ended 31 March 2026 (Figures Finalised as at 2026/05/05)</t>
  </si>
  <si>
    <t>Kwazulu-Natal: eDumbe (KZN261) - Table C7 Quarterly Budgeted Cash Flows ( Energy sources                                     ) for 3rd Quarter ended 31 March 2026 (Figures Finalised as at 2026/05/05)</t>
  </si>
  <si>
    <t>Kwazulu-Natal: uPhongolo (KZN262) - Table C7 Quarterly Budgeted Cash Flows ( Energy sources                                     ) for 3rd Quarter ended 31 March 2026 (Figures Finalised as at 2026/05/05)</t>
  </si>
  <si>
    <t>Kwazulu-Natal: Abaqulusi (KZN263) - Table C7 Quarterly Budgeted Cash Flows ( Energy sources                                     ) for 3rd Quarter ended 31 March 2026 (Figures Finalised as at 2026/05/05)</t>
  </si>
  <si>
    <t>Kwazulu-Natal: Nongoma (KZN265) - Table C7 Quarterly Budgeted Cash Flows ( Energy sources                                     ) for 3rd Quarter ended 31 March 2026 (Figures Finalised as at 2026/05/05)</t>
  </si>
  <si>
    <t>Kwazulu-Natal: Ulundi (KZN266) - Table C7 Quarterly Budgeted Cash Flows ( Energy sources                                     ) for 3rd Quarter ended 31 March 2026 (Figures Finalised as at 2026/05/05)</t>
  </si>
  <si>
    <t>Kwazulu-Natal: Zululand (DC26) - Table C7 Quarterly Budgeted Cash Flows ( Energy sources                                     ) for 3rd Quarter ended 31 March 2026 (Figures Finalised as at 2026/05/05)</t>
  </si>
  <si>
    <t>Kwazulu-Natal: Umhlabuyalingana (KZN271) - Table C7 Quarterly Budgeted Cash Flows ( Energy sources                                     ) for 3rd Quarter ended 31 March 2026 (Figures Finalised as at 2026/05/05)</t>
  </si>
  <si>
    <t>Kwazulu-Natal: Jozini (KZN272) - Table C7 Quarterly Budgeted Cash Flows ( Energy sources                                     ) for 3rd Quarter ended 31 March 2026 (Figures Finalised as at 2026/05/05)</t>
  </si>
  <si>
    <t>Kwazulu-Natal: Mtubatuba (KZN275) - Table C7 Quarterly Budgeted Cash Flows ( Energy sources                                     ) for 3rd Quarter ended 31 March 2026 (Figures Finalised as at 2026/05/05)</t>
  </si>
  <si>
    <t>Kwazulu-Natal: Hlabisa Big Five (KZN276) - Table C7 Quarterly Budgeted Cash Flows ( Energy sources                                     ) for 3rd Quarter ended 31 March 2026 (Figures Finalised as at 2026/05/05)</t>
  </si>
  <si>
    <t>Kwazulu-Natal: Umkhanyakude (DC27) - Table C7 Quarterly Budgeted Cash Flows ( Energy sources                                     ) for 3rd Quarter ended 31 March 2026 (Figures Finalised as at 2026/05/05)</t>
  </si>
  <si>
    <t>Kwazulu-Natal: Mfolozi (KZN281) - Table C7 Quarterly Budgeted Cash Flows ( Energy sources                                     ) for 3rd Quarter ended 31 March 2026 (Figures Finalised as at 2026/05/05)</t>
  </si>
  <si>
    <t>Kwazulu-Natal: uMhlathuze (KZN282) - Table C7 Quarterly Budgeted Cash Flows ( Energy sources                                     ) for 3rd Quarter ended 31 March 2026 (Figures Finalised as at 2026/05/05)</t>
  </si>
  <si>
    <t>Kwazulu-Natal: uMlalazi (KZN284) - Table C7 Quarterly Budgeted Cash Flows ( Energy sources                                     ) for 3rd Quarter ended 31 March 2026 (Figures Finalised as at 2026/05/05)</t>
  </si>
  <si>
    <t>Kwazulu-Natal: Mthonjaneni (KZN285) - Table C7 Quarterly Budgeted Cash Flows ( Energy sources                                     ) for 3rd Quarter ended 31 March 2026 (Figures Finalised as at 2026/05/05)</t>
  </si>
  <si>
    <t>Kwazulu-Natal: Nkandla (KZN286) - Table C7 Quarterly Budgeted Cash Flows ( Energy sources                                     ) for 3rd Quarter ended 31 March 2026 (Figures Finalised as at 2026/05/05)</t>
  </si>
  <si>
    <t>Kwazulu-Natal: King Cetshwayo (DC28) - Table C7 Quarterly Budgeted Cash Flows ( Energy sources                                     ) for 3rd Quarter ended 31 March 2026 (Figures Finalised as at 2026/05/05)</t>
  </si>
  <si>
    <t>Kwazulu-Natal: Mandeni (KZN291) - Table C7 Quarterly Budgeted Cash Flows ( Energy sources                                     ) for 3rd Quarter ended 31 March 2026 (Figures Finalised as at 2026/05/05)</t>
  </si>
  <si>
    <t>Kwazulu-Natal: KwaDukuza (KZN292) - Table C7 Quarterly Budgeted Cash Flows ( Energy sources                                     ) for 3rd Quarter ended 31 March 2026 (Figures Finalised as at 2026/05/05)</t>
  </si>
  <si>
    <t>Kwazulu-Natal: Ndwedwe (KZN293) - Table C7 Quarterly Budgeted Cash Flows ( Energy sources                                     ) for 3rd Quarter ended 31 March 2026 (Figures Finalised as at 2026/05/05)</t>
  </si>
  <si>
    <t>Kwazulu-Natal: Maphumulo (KZN294) - Table C7 Quarterly Budgeted Cash Flows ( Energy sources                                     ) for 3rd Quarter ended 31 March 2026 (Figures Finalised as at 2026/05/05)</t>
  </si>
  <si>
    <t>Kwazulu-Natal: iLembe (DC29) - Table C7 Quarterly Budgeted Cash Flows ( Energy sources                                     ) for 3rd Quarter ended 31 March 2026 (Figures Finalised as at 2026/05/05)</t>
  </si>
  <si>
    <t>Kwazulu-Natal: Greater Kokstad (KZN433) - Table C7 Quarterly Budgeted Cash Flows ( Energy sources                                     ) for 3rd Quarter ended 31 March 2026 (Figures Finalised as at 2026/05/05)</t>
  </si>
  <si>
    <t>Kwazulu-Natal: Johannes Phumani Phungula (KZN434) - Table C7 Quarterly Budgeted Cash Flows ( Energy sources                                     ) for 3rd Quarter ended 31 March 2026 (Figures Finalised as at 2026/05/05)</t>
  </si>
  <si>
    <t>Kwazulu-Natal: Umzimkhulu (KZN435) - Table C7 Quarterly Budgeted Cash Flows ( Energy sources                                     ) for 3rd Quarter ended 31 March 2026 (Figures Finalised as at 2026/05/05)</t>
  </si>
  <si>
    <t>Kwazulu-Natal: Dr Nkosazana Dlamini Zuma (KZN436) - Table C7 Quarterly Budgeted Cash Flows ( Energy sources                                     ) for 3rd Quarter ended 31 March 2026 (Figures Finalised as at 2026/05/05)</t>
  </si>
  <si>
    <t>Kwazulu-Natal: Harry Gwala (DC43) - Table C7 Quarterly Budgeted Cash Flows ( Energy sources                                     ) for 3rd Quarter ended 31 March 2026 (Figures Finalised as at 2026/05/05)</t>
  </si>
  <si>
    <t>Summary - Table C7 Quarterly Budgeted Cash Flows ( Energy sources                                     ) for 3rd Quarter ended 31 March 2026 (Figures Finalised as at 2026/05/05)</t>
  </si>
  <si>
    <t>References</t>
  </si>
  <si>
    <t>1. Local/District municipalities to include transfers from/to District/Local Municipalities</t>
  </si>
  <si>
    <t>2. Cash equivalents includes investments with maturities of 3 months or less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</si>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</sst>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4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3" xfId="0" applyFont="1" applyBorder="1" applyAlignment="1">
      <alignment vertical="center"/>
    </xf>
    <xf numFmtId="0" fontId="3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6" fontId="2" fillId="0" borderId="17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23839494220</v>
      </c>
      <c r="F7" s="20">
        <v>23839494220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>
        <v>23839494220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3179232570</v>
      </c>
      <c r="F8" s="20">
        <v>3179232570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3179232570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578261670</v>
      </c>
      <c r="F9" s="20">
        <v>578261670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578261670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650859000</v>
      </c>
      <c r="F10" s="20">
        <v>650859000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650859000</v>
      </c>
    </row>
    <row r="11" spans="1:27" x14ac:dyDescent="0.25">
      <c r="A11" s="23" t="s">
        <v>40</v>
      </c>
      <c r="B11" s="17" t="s">
        <v>32</v>
      </c>
      <c r="C11" s="18"/>
      <c r="D11" s="18"/>
      <c r="E11" s="19">
        <v>304970990</v>
      </c>
      <c r="F11" s="20">
        <v>304970990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>
        <v>304970990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-28235281790</v>
      </c>
      <c r="F14" s="20">
        <v>-28235281790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-589961930</v>
      </c>
      <c r="Y14" s="20">
        <v>589961930</v>
      </c>
      <c r="Z14" s="21">
        <v>-100</v>
      </c>
      <c r="AA14" s="22">
        <v>-28235281790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-151191300</v>
      </c>
      <c r="F15" s="20">
        <v>-151191300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-151191300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166345360</v>
      </c>
      <c r="F17" s="28">
        <f t="shared" si="0"/>
        <v>166345360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-589961930</v>
      </c>
      <c r="Y17" s="28">
        <f t="shared" si="0"/>
        <v>589961930</v>
      </c>
      <c r="Z17" s="29">
        <f>+IF(X17&lt;&gt;0,+(Y17/X17)*100,0)</f>
        <v>-100</v>
      </c>
      <c r="AA17" s="30">
        <f>SUM(AA6:AA16)</f>
        <v>166345360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>
        <v>1600800</v>
      </c>
      <c r="F21" s="20">
        <v>1600800</v>
      </c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>
        <v>1600800</v>
      </c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>
        <v>229310</v>
      </c>
      <c r="F23" s="20">
        <v>229310</v>
      </c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>
        <v>229310</v>
      </c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-968976930</v>
      </c>
      <c r="F28" s="20">
        <v>-968976930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>
        <v>-968976930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-967146820</v>
      </c>
      <c r="F30" s="28">
        <f t="shared" si="1"/>
        <v>-967146820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-967146820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>
        <v>222594700</v>
      </c>
      <c r="F35" s="20">
        <v>222594700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222594700</v>
      </c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>
        <v>-208263000</v>
      </c>
      <c r="F38" s="20">
        <v>-208263000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>
        <v>-208263000</v>
      </c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14331700</v>
      </c>
      <c r="F39" s="28">
        <f t="shared" si="2"/>
        <v>14331700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14331700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-786469760</v>
      </c>
      <c r="F41" s="34">
        <f t="shared" si="3"/>
        <v>-786469760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-589961930</v>
      </c>
      <c r="Y41" s="34">
        <f t="shared" si="3"/>
        <v>589961930</v>
      </c>
      <c r="Z41" s="35">
        <f>+IF(X41&lt;&gt;0,+(Y41/X41)*100,0)</f>
        <v>-100</v>
      </c>
      <c r="AA41" s="36">
        <f>+AA17+AA30+AA39</f>
        <v>-786469760</v>
      </c>
    </row>
    <row r="42" spans="1:27" x14ac:dyDescent="0.25">
      <c r="A42" s="23" t="s">
        <v>63</v>
      </c>
      <c r="B42" s="17" t="s">
        <v>64</v>
      </c>
      <c r="C42" s="32"/>
      <c r="D42" s="32"/>
      <c r="E42" s="33">
        <v>-1253801470</v>
      </c>
      <c r="F42" s="34">
        <v>-1253801470</v>
      </c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>
        <v>-1253948270</v>
      </c>
      <c r="Y42" s="34">
        <f>+W42-X42</f>
        <v>1253948270</v>
      </c>
      <c r="Z42" s="35">
        <f>+IF(X42&lt;&gt;0,+(Y42/X42)*100,0)</f>
        <v>-100</v>
      </c>
      <c r="AA42" s="36">
        <v>-1253801470</v>
      </c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-2040271230</v>
      </c>
      <c r="F43" s="46">
        <f t="shared" si="4"/>
        <v>-2040271230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-1843910200</v>
      </c>
      <c r="Y43" s="46">
        <f t="shared" si="4"/>
        <v>1843910200</v>
      </c>
      <c r="Z43" s="47">
        <f>+IF(X43&lt;&gt;0,+(Y43/X43)*100,0)</f>
        <v>-100</v>
      </c>
      <c r="AA43" s="48">
        <f t="shared" si="4"/>
        <v>-2040271230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4451000</v>
      </c>
      <c r="F8" s="20"/>
      <c r="G8" s="20"/>
      <c r="H8" s="20"/>
      <c r="I8" s="20"/>
      <c r="J8" s="20"/>
      <c r="K8" s="20">
        <v>2000000</v>
      </c>
      <c r="L8" s="20"/>
      <c r="M8" s="20"/>
      <c r="N8" s="20">
        <v>2000000</v>
      </c>
      <c r="O8" s="20"/>
      <c r="P8" s="20"/>
      <c r="Q8" s="20"/>
      <c r="R8" s="20"/>
      <c r="S8" s="20"/>
      <c r="T8" s="20"/>
      <c r="U8" s="20"/>
      <c r="V8" s="20"/>
      <c r="W8" s="20">
        <v>2000000</v>
      </c>
      <c r="X8" s="20"/>
      <c r="Y8" s="20">
        <v>2000000</v>
      </c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-2863178</v>
      </c>
      <c r="D14" s="18"/>
      <c r="E14" s="19">
        <v>-3910000</v>
      </c>
      <c r="F14" s="20">
        <v>-3335000</v>
      </c>
      <c r="G14" s="20"/>
      <c r="H14" s="20"/>
      <c r="I14" s="20"/>
      <c r="J14" s="20"/>
      <c r="K14" s="20"/>
      <c r="L14" s="20"/>
      <c r="M14" s="20"/>
      <c r="N14" s="20"/>
      <c r="O14" s="20">
        <v>-102063</v>
      </c>
      <c r="P14" s="20">
        <v>-305300</v>
      </c>
      <c r="Q14" s="20"/>
      <c r="R14" s="20">
        <v>-407363</v>
      </c>
      <c r="S14" s="20"/>
      <c r="T14" s="20"/>
      <c r="U14" s="20"/>
      <c r="V14" s="20"/>
      <c r="W14" s="20">
        <v>-407363</v>
      </c>
      <c r="X14" s="20">
        <v>-2501253</v>
      </c>
      <c r="Y14" s="20">
        <v>2093890</v>
      </c>
      <c r="Z14" s="21">
        <v>-83.713642722267593</v>
      </c>
      <c r="AA14" s="22">
        <v>-3335000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-2863178</v>
      </c>
      <c r="D17" s="26">
        <f>SUM(D6:D16)</f>
        <v>0</v>
      </c>
      <c r="E17" s="27">
        <f t="shared" si="0"/>
        <v>541000</v>
      </c>
      <c r="F17" s="28">
        <f t="shared" si="0"/>
        <v>-3335000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2000000</v>
      </c>
      <c r="L17" s="28">
        <f t="shared" si="0"/>
        <v>0</v>
      </c>
      <c r="M17" s="28">
        <f t="shared" si="0"/>
        <v>0</v>
      </c>
      <c r="N17" s="28">
        <f t="shared" si="0"/>
        <v>2000000</v>
      </c>
      <c r="O17" s="28">
        <f t="shared" si="0"/>
        <v>-102063</v>
      </c>
      <c r="P17" s="28">
        <f t="shared" si="0"/>
        <v>-305300</v>
      </c>
      <c r="Q17" s="28">
        <f t="shared" si="0"/>
        <v>0</v>
      </c>
      <c r="R17" s="28">
        <f t="shared" si="0"/>
        <v>-407363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1592637</v>
      </c>
      <c r="X17" s="28">
        <f t="shared" si="0"/>
        <v>-2501253</v>
      </c>
      <c r="Y17" s="28">
        <f t="shared" si="0"/>
        <v>4093890</v>
      </c>
      <c r="Z17" s="29">
        <f>+IF(X17&lt;&gt;0,+(Y17/X17)*100,0)</f>
        <v>-163.67356680831566</v>
      </c>
      <c r="AA17" s="30">
        <f>SUM(AA6:AA16)</f>
        <v>-3335000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-2863178</v>
      </c>
      <c r="D41" s="32">
        <f>+D17+D30+D39</f>
        <v>0</v>
      </c>
      <c r="E41" s="33">
        <f t="shared" si="3"/>
        <v>541000</v>
      </c>
      <c r="F41" s="34">
        <f t="shared" si="3"/>
        <v>-3335000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2000000</v>
      </c>
      <c r="L41" s="34">
        <f t="shared" si="3"/>
        <v>0</v>
      </c>
      <c r="M41" s="34">
        <f t="shared" si="3"/>
        <v>0</v>
      </c>
      <c r="N41" s="34">
        <f t="shared" si="3"/>
        <v>2000000</v>
      </c>
      <c r="O41" s="34">
        <f t="shared" si="3"/>
        <v>-102063</v>
      </c>
      <c r="P41" s="34">
        <f t="shared" si="3"/>
        <v>-305300</v>
      </c>
      <c r="Q41" s="34">
        <f t="shared" si="3"/>
        <v>0</v>
      </c>
      <c r="R41" s="34">
        <f t="shared" si="3"/>
        <v>-407363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1592637</v>
      </c>
      <c r="X41" s="34">
        <f t="shared" si="3"/>
        <v>-2501253</v>
      </c>
      <c r="Y41" s="34">
        <f t="shared" si="3"/>
        <v>4093890</v>
      </c>
      <c r="Z41" s="35">
        <f>+IF(X41&lt;&gt;0,+(Y41/X41)*100,0)</f>
        <v>-163.67356680831566</v>
      </c>
      <c r="AA41" s="36">
        <f>+AA17+AA30+AA39</f>
        <v>-3335000</v>
      </c>
    </row>
    <row r="42" spans="1:27" x14ac:dyDescent="0.25">
      <c r="A42" s="23" t="s">
        <v>63</v>
      </c>
      <c r="B42" s="17" t="s">
        <v>64</v>
      </c>
      <c r="C42" s="32">
        <v>-6460360</v>
      </c>
      <c r="D42" s="32"/>
      <c r="E42" s="33"/>
      <c r="F42" s="34"/>
      <c r="G42" s="34">
        <v>-10003926</v>
      </c>
      <c r="H42" s="34">
        <f>+G43+H60</f>
        <v>-10003926</v>
      </c>
      <c r="I42" s="34">
        <f>+H43+I60</f>
        <v>-10003926</v>
      </c>
      <c r="J42" s="34">
        <f>+G42</f>
        <v>-10003926</v>
      </c>
      <c r="K42" s="34">
        <f>+I43+K60</f>
        <v>-10003926</v>
      </c>
      <c r="L42" s="34">
        <f>+K43+L60</f>
        <v>-8003926</v>
      </c>
      <c r="M42" s="34">
        <f>+L43+M60</f>
        <v>-8003926</v>
      </c>
      <c r="N42" s="34">
        <f>+K42</f>
        <v>-10003926</v>
      </c>
      <c r="O42" s="34">
        <f>+M43+O60</f>
        <v>-8003926</v>
      </c>
      <c r="P42" s="34">
        <f>+O43+P60</f>
        <v>-8105989</v>
      </c>
      <c r="Q42" s="34">
        <f>+P43+Q60</f>
        <v>-8411289</v>
      </c>
      <c r="R42" s="34">
        <f>+O42</f>
        <v>-8003926</v>
      </c>
      <c r="S42" s="34">
        <f>+Q43+S60</f>
        <v>-8411289</v>
      </c>
      <c r="T42" s="34">
        <f>+S43+T60</f>
        <v>-8411289</v>
      </c>
      <c r="U42" s="34">
        <f>+T43+U60</f>
        <v>-8411289</v>
      </c>
      <c r="V42" s="34">
        <f>+S42</f>
        <v>-8411289</v>
      </c>
      <c r="W42" s="34">
        <f>+G42</f>
        <v>-10003926</v>
      </c>
      <c r="X42" s="34"/>
      <c r="Y42" s="34">
        <f>+W42-X42</f>
        <v>-10003926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-9323538</v>
      </c>
      <c r="D43" s="44">
        <f t="shared" ref="D43:AA43" si="4">+D41+D42</f>
        <v>0</v>
      </c>
      <c r="E43" s="45">
        <f t="shared" si="4"/>
        <v>541000</v>
      </c>
      <c r="F43" s="46">
        <f t="shared" si="4"/>
        <v>-3335000</v>
      </c>
      <c r="G43" s="46">
        <f t="shared" si="4"/>
        <v>-10003926</v>
      </c>
      <c r="H43" s="46">
        <f t="shared" si="4"/>
        <v>-10003926</v>
      </c>
      <c r="I43" s="46">
        <f t="shared" si="4"/>
        <v>-10003926</v>
      </c>
      <c r="J43" s="46">
        <f>+I43</f>
        <v>-10003926</v>
      </c>
      <c r="K43" s="46">
        <f t="shared" si="4"/>
        <v>-8003926</v>
      </c>
      <c r="L43" s="46">
        <f t="shared" si="4"/>
        <v>-8003926</v>
      </c>
      <c r="M43" s="46">
        <f t="shared" si="4"/>
        <v>-8003926</v>
      </c>
      <c r="N43" s="46">
        <f>+M43</f>
        <v>-8003926</v>
      </c>
      <c r="O43" s="46">
        <f t="shared" si="4"/>
        <v>-8105989</v>
      </c>
      <c r="P43" s="46">
        <f t="shared" si="4"/>
        <v>-8411289</v>
      </c>
      <c r="Q43" s="46">
        <f t="shared" si="4"/>
        <v>-8411289</v>
      </c>
      <c r="R43" s="46">
        <f>+Q43</f>
        <v>-8411289</v>
      </c>
      <c r="S43" s="46">
        <f t="shared" si="4"/>
        <v>-8411289</v>
      </c>
      <c r="T43" s="46">
        <f t="shared" si="4"/>
        <v>-8411289</v>
      </c>
      <c r="U43" s="46">
        <f t="shared" si="4"/>
        <v>-8411289</v>
      </c>
      <c r="V43" s="46">
        <f>+U43</f>
        <v>-8411289</v>
      </c>
      <c r="W43" s="46">
        <f>+V43</f>
        <v>-8411289</v>
      </c>
      <c r="X43" s="46">
        <f t="shared" si="4"/>
        <v>-2501253</v>
      </c>
      <c r="Y43" s="46">
        <f t="shared" si="4"/>
        <v>-5910036</v>
      </c>
      <c r="Z43" s="47">
        <f>+IF(X43&lt;&gt;0,+(Y43/X43)*100,0)</f>
        <v>236.2830149529056</v>
      </c>
      <c r="AA43" s="48">
        <f t="shared" si="4"/>
        <v>-3335000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-10003926</v>
      </c>
      <c r="J60">
        <v>-10003926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67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16646250</v>
      </c>
      <c r="F8" s="20">
        <v>16646250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12484692</v>
      </c>
      <c r="Y8" s="20">
        <v>-12484692</v>
      </c>
      <c r="Z8" s="21">
        <v>-100</v>
      </c>
      <c r="AA8" s="22">
        <v>16646250</v>
      </c>
    </row>
    <row r="9" spans="1:27" x14ac:dyDescent="0.25">
      <c r="A9" s="23" t="s">
        <v>37</v>
      </c>
      <c r="B9" s="17" t="s">
        <v>38</v>
      </c>
      <c r="C9" s="18">
        <v>664127</v>
      </c>
      <c r="D9" s="18"/>
      <c r="E9" s="19"/>
      <c r="F9" s="20"/>
      <c r="G9" s="20">
        <v>690250</v>
      </c>
      <c r="H9" s="20"/>
      <c r="I9" s="20"/>
      <c r="J9" s="20">
        <v>690250</v>
      </c>
      <c r="K9" s="20"/>
      <c r="L9" s="20"/>
      <c r="M9" s="20"/>
      <c r="N9" s="20"/>
      <c r="O9" s="20"/>
      <c r="P9" s="20"/>
      <c r="Q9" s="20">
        <v>-1899532</v>
      </c>
      <c r="R9" s="20">
        <v>-1899532</v>
      </c>
      <c r="S9" s="20"/>
      <c r="T9" s="20"/>
      <c r="U9" s="20"/>
      <c r="V9" s="20"/>
      <c r="W9" s="20">
        <v>-1209282</v>
      </c>
      <c r="X9" s="20"/>
      <c r="Y9" s="20">
        <v>-1209282</v>
      </c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-16475000</v>
      </c>
      <c r="F14" s="20">
        <v>-7695750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-5771808</v>
      </c>
      <c r="Y14" s="20">
        <v>5771808</v>
      </c>
      <c r="Z14" s="21">
        <v>-100</v>
      </c>
      <c r="AA14" s="22">
        <v>-7695750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664127</v>
      </c>
      <c r="D17" s="26">
        <f>SUM(D6:D16)</f>
        <v>0</v>
      </c>
      <c r="E17" s="27">
        <f t="shared" si="0"/>
        <v>171250</v>
      </c>
      <c r="F17" s="28">
        <f t="shared" si="0"/>
        <v>8950500</v>
      </c>
      <c r="G17" s="28">
        <f t="shared" si="0"/>
        <v>690250</v>
      </c>
      <c r="H17" s="28">
        <f t="shared" si="0"/>
        <v>0</v>
      </c>
      <c r="I17" s="28">
        <f t="shared" si="0"/>
        <v>0</v>
      </c>
      <c r="J17" s="28">
        <f t="shared" si="0"/>
        <v>690250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-1899532</v>
      </c>
      <c r="R17" s="28">
        <f t="shared" si="0"/>
        <v>-1899532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-1209282</v>
      </c>
      <c r="X17" s="28">
        <f t="shared" si="0"/>
        <v>6712884</v>
      </c>
      <c r="Y17" s="28">
        <f t="shared" si="0"/>
        <v>-7922166</v>
      </c>
      <c r="Z17" s="29">
        <f>+IF(X17&lt;&gt;0,+(Y17/X17)*100,0)</f>
        <v>-118.01434376044632</v>
      </c>
      <c r="AA17" s="30">
        <f>SUM(AA6:AA16)</f>
        <v>8950500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664127</v>
      </c>
      <c r="D41" s="32">
        <f>+D17+D30+D39</f>
        <v>0</v>
      </c>
      <c r="E41" s="33">
        <f t="shared" si="3"/>
        <v>171250</v>
      </c>
      <c r="F41" s="34">
        <f t="shared" si="3"/>
        <v>8950500</v>
      </c>
      <c r="G41" s="34">
        <f t="shared" si="3"/>
        <v>690250</v>
      </c>
      <c r="H41" s="34">
        <f t="shared" si="3"/>
        <v>0</v>
      </c>
      <c r="I41" s="34">
        <f t="shared" si="3"/>
        <v>0</v>
      </c>
      <c r="J41" s="34">
        <f t="shared" si="3"/>
        <v>690250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-1899532</v>
      </c>
      <c r="R41" s="34">
        <f t="shared" si="3"/>
        <v>-1899532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-1209282</v>
      </c>
      <c r="X41" s="34">
        <f t="shared" si="3"/>
        <v>6712884</v>
      </c>
      <c r="Y41" s="34">
        <f t="shared" si="3"/>
        <v>-7922166</v>
      </c>
      <c r="Z41" s="35">
        <f>+IF(X41&lt;&gt;0,+(Y41/X41)*100,0)</f>
        <v>-118.01434376044632</v>
      </c>
      <c r="AA41" s="36">
        <f>+AA17+AA30+AA39</f>
        <v>8950500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690250</v>
      </c>
      <c r="I42" s="34">
        <f>+H43+I60</f>
        <v>690250</v>
      </c>
      <c r="J42" s="34">
        <f>+G42</f>
        <v>0</v>
      </c>
      <c r="K42" s="34">
        <f>+I43+K60</f>
        <v>690250</v>
      </c>
      <c r="L42" s="34">
        <f>+K43+L60</f>
        <v>690250</v>
      </c>
      <c r="M42" s="34">
        <f>+L43+M60</f>
        <v>690250</v>
      </c>
      <c r="N42" s="34">
        <f>+K42</f>
        <v>690250</v>
      </c>
      <c r="O42" s="34">
        <f>+M43+O60</f>
        <v>690250</v>
      </c>
      <c r="P42" s="34">
        <f>+O43+P60</f>
        <v>690250</v>
      </c>
      <c r="Q42" s="34">
        <f>+P43+Q60</f>
        <v>690250</v>
      </c>
      <c r="R42" s="34">
        <f>+O42</f>
        <v>690250</v>
      </c>
      <c r="S42" s="34">
        <f>+Q43+S60</f>
        <v>-1209282</v>
      </c>
      <c r="T42" s="34">
        <f>+S43+T60</f>
        <v>-1209282</v>
      </c>
      <c r="U42" s="34">
        <f>+T43+U60</f>
        <v>-1209282</v>
      </c>
      <c r="V42" s="34">
        <f>+S42</f>
        <v>-1209282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664127</v>
      </c>
      <c r="D43" s="44">
        <f t="shared" ref="D43:AA43" si="4">+D41+D42</f>
        <v>0</v>
      </c>
      <c r="E43" s="45">
        <f t="shared" si="4"/>
        <v>171250</v>
      </c>
      <c r="F43" s="46">
        <f t="shared" si="4"/>
        <v>8950500</v>
      </c>
      <c r="G43" s="46">
        <f t="shared" si="4"/>
        <v>690250</v>
      </c>
      <c r="H43" s="46">
        <f t="shared" si="4"/>
        <v>690250</v>
      </c>
      <c r="I43" s="46">
        <f t="shared" si="4"/>
        <v>690250</v>
      </c>
      <c r="J43" s="46">
        <f>+I43</f>
        <v>690250</v>
      </c>
      <c r="K43" s="46">
        <f t="shared" si="4"/>
        <v>690250</v>
      </c>
      <c r="L43" s="46">
        <f t="shared" si="4"/>
        <v>690250</v>
      </c>
      <c r="M43" s="46">
        <f t="shared" si="4"/>
        <v>690250</v>
      </c>
      <c r="N43" s="46">
        <f>+M43</f>
        <v>690250</v>
      </c>
      <c r="O43" s="46">
        <f t="shared" si="4"/>
        <v>690250</v>
      </c>
      <c r="P43" s="46">
        <f t="shared" si="4"/>
        <v>690250</v>
      </c>
      <c r="Q43" s="46">
        <f t="shared" si="4"/>
        <v>-1209282</v>
      </c>
      <c r="R43" s="46">
        <f>+Q43</f>
        <v>-1209282</v>
      </c>
      <c r="S43" s="46">
        <f t="shared" si="4"/>
        <v>-1209282</v>
      </c>
      <c r="T43" s="46">
        <f t="shared" si="4"/>
        <v>-1209282</v>
      </c>
      <c r="U43" s="46">
        <f t="shared" si="4"/>
        <v>-1209282</v>
      </c>
      <c r="V43" s="46">
        <f>+U43</f>
        <v>-1209282</v>
      </c>
      <c r="W43" s="46">
        <f>+V43</f>
        <v>-1209282</v>
      </c>
      <c r="X43" s="46">
        <f t="shared" si="4"/>
        <v>6712884</v>
      </c>
      <c r="Y43" s="46">
        <f t="shared" si="4"/>
        <v>-7922166</v>
      </c>
      <c r="Z43" s="47">
        <f>+IF(X43&lt;&gt;0,+(Y43/X43)*100,0)</f>
        <v>-118.01434376044632</v>
      </c>
      <c r="AA43" s="48">
        <f t="shared" si="4"/>
        <v>8950500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52615167</v>
      </c>
      <c r="D7" s="18"/>
      <c r="E7" s="19">
        <v>33595564</v>
      </c>
      <c r="F7" s="20">
        <v>33535564</v>
      </c>
      <c r="G7" s="20">
        <v>3606942</v>
      </c>
      <c r="H7" s="20">
        <v>5307990</v>
      </c>
      <c r="I7" s="20">
        <v>3998129</v>
      </c>
      <c r="J7" s="20">
        <v>12913061</v>
      </c>
      <c r="K7" s="20">
        <v>4577147</v>
      </c>
      <c r="L7" s="20">
        <v>4368344</v>
      </c>
      <c r="M7" s="20">
        <v>4837481</v>
      </c>
      <c r="N7" s="20">
        <v>13782972</v>
      </c>
      <c r="O7" s="20">
        <v>3994660</v>
      </c>
      <c r="P7" s="20">
        <v>3048619</v>
      </c>
      <c r="Q7" s="20">
        <v>6512834</v>
      </c>
      <c r="R7" s="20">
        <v>13556113</v>
      </c>
      <c r="S7" s="20"/>
      <c r="T7" s="20"/>
      <c r="U7" s="20"/>
      <c r="V7" s="20"/>
      <c r="W7" s="20">
        <v>40252146</v>
      </c>
      <c r="X7" s="20">
        <v>25176679</v>
      </c>
      <c r="Y7" s="20">
        <v>15075467</v>
      </c>
      <c r="Z7" s="21">
        <v>59.878695677058914</v>
      </c>
      <c r="AA7" s="22">
        <v>33535564</v>
      </c>
    </row>
    <row r="8" spans="1:27" x14ac:dyDescent="0.25">
      <c r="A8" s="23" t="s">
        <v>36</v>
      </c>
      <c r="B8" s="17" t="s">
        <v>32</v>
      </c>
      <c r="C8" s="18">
        <v>2969817</v>
      </c>
      <c r="D8" s="18"/>
      <c r="E8" s="19"/>
      <c r="F8" s="20"/>
      <c r="G8" s="20">
        <v>256728</v>
      </c>
      <c r="H8" s="20">
        <v>310623</v>
      </c>
      <c r="I8" s="20">
        <v>284233</v>
      </c>
      <c r="J8" s="20">
        <v>851584</v>
      </c>
      <c r="K8" s="20">
        <v>275568</v>
      </c>
      <c r="L8" s="20">
        <v>229674</v>
      </c>
      <c r="M8" s="20">
        <v>409313</v>
      </c>
      <c r="N8" s="20">
        <v>914555</v>
      </c>
      <c r="O8" s="20">
        <v>43621</v>
      </c>
      <c r="P8" s="20">
        <v>193049</v>
      </c>
      <c r="Q8" s="20">
        <v>261739</v>
      </c>
      <c r="R8" s="20">
        <v>498409</v>
      </c>
      <c r="S8" s="20"/>
      <c r="T8" s="20"/>
      <c r="U8" s="20"/>
      <c r="V8" s="20"/>
      <c r="W8" s="20">
        <v>2264548</v>
      </c>
      <c r="X8" s="20"/>
      <c r="Y8" s="20">
        <v>2264548</v>
      </c>
      <c r="Z8" s="21"/>
      <c r="AA8" s="22"/>
    </row>
    <row r="9" spans="1:27" x14ac:dyDescent="0.25">
      <c r="A9" s="23" t="s">
        <v>37</v>
      </c>
      <c r="B9" s="17" t="s">
        <v>38</v>
      </c>
      <c r="C9" s="18">
        <v>7274208</v>
      </c>
      <c r="D9" s="18"/>
      <c r="E9" s="19">
        <v>7274208</v>
      </c>
      <c r="F9" s="20">
        <v>7274208</v>
      </c>
      <c r="G9" s="20">
        <v>313472</v>
      </c>
      <c r="H9" s="20"/>
      <c r="I9" s="20"/>
      <c r="J9" s="20">
        <v>313472</v>
      </c>
      <c r="K9" s="20"/>
      <c r="L9" s="20"/>
      <c r="M9" s="20">
        <v>6960736</v>
      </c>
      <c r="N9" s="20">
        <v>6960736</v>
      </c>
      <c r="O9" s="20"/>
      <c r="P9" s="20"/>
      <c r="Q9" s="20"/>
      <c r="R9" s="20"/>
      <c r="S9" s="20"/>
      <c r="T9" s="20"/>
      <c r="U9" s="20"/>
      <c r="V9" s="20"/>
      <c r="W9" s="20">
        <v>7274208</v>
      </c>
      <c r="X9" s="20">
        <v>5455656</v>
      </c>
      <c r="Y9" s="20">
        <v>1818552</v>
      </c>
      <c r="Z9" s="21">
        <v>33.333333333333329</v>
      </c>
      <c r="AA9" s="22">
        <v>7274208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-70296496</v>
      </c>
      <c r="D14" s="18"/>
      <c r="E14" s="19">
        <v>-55913744</v>
      </c>
      <c r="F14" s="20">
        <v>-64703969</v>
      </c>
      <c r="G14" s="20">
        <v>-8439168</v>
      </c>
      <c r="H14" s="20">
        <v>-8542502</v>
      </c>
      <c r="I14" s="20">
        <v>-8231795</v>
      </c>
      <c r="J14" s="20">
        <v>-25213465</v>
      </c>
      <c r="K14" s="20">
        <v>-5945197</v>
      </c>
      <c r="L14" s="20">
        <v>-595006</v>
      </c>
      <c r="M14" s="20">
        <v>-11032259</v>
      </c>
      <c r="N14" s="20">
        <v>-17572462</v>
      </c>
      <c r="O14" s="20">
        <v>-5549940</v>
      </c>
      <c r="P14" s="20">
        <v>-5496522</v>
      </c>
      <c r="Q14" s="20">
        <v>-5165075</v>
      </c>
      <c r="R14" s="20">
        <v>-16211537</v>
      </c>
      <c r="S14" s="20"/>
      <c r="T14" s="20"/>
      <c r="U14" s="20"/>
      <c r="V14" s="20"/>
      <c r="W14" s="20">
        <v>-58997464</v>
      </c>
      <c r="X14" s="20">
        <v>-45448601</v>
      </c>
      <c r="Y14" s="20">
        <v>-13548863</v>
      </c>
      <c r="Z14" s="21">
        <v>29.811397274912821</v>
      </c>
      <c r="AA14" s="22">
        <v>-64703969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-7437304</v>
      </c>
      <c r="D17" s="26">
        <f>SUM(D6:D16)</f>
        <v>0</v>
      </c>
      <c r="E17" s="27">
        <f t="shared" si="0"/>
        <v>-15043972</v>
      </c>
      <c r="F17" s="28">
        <f t="shared" si="0"/>
        <v>-23894197</v>
      </c>
      <c r="G17" s="28">
        <f t="shared" si="0"/>
        <v>-4262026</v>
      </c>
      <c r="H17" s="28">
        <f t="shared" si="0"/>
        <v>-2923889</v>
      </c>
      <c r="I17" s="28">
        <f t="shared" si="0"/>
        <v>-3949433</v>
      </c>
      <c r="J17" s="28">
        <f t="shared" si="0"/>
        <v>-11135348</v>
      </c>
      <c r="K17" s="28">
        <f t="shared" si="0"/>
        <v>-1092482</v>
      </c>
      <c r="L17" s="28">
        <f t="shared" si="0"/>
        <v>4003012</v>
      </c>
      <c r="M17" s="28">
        <f t="shared" si="0"/>
        <v>1175271</v>
      </c>
      <c r="N17" s="28">
        <f t="shared" si="0"/>
        <v>4085801</v>
      </c>
      <c r="O17" s="28">
        <f t="shared" si="0"/>
        <v>-1511659</v>
      </c>
      <c r="P17" s="28">
        <f t="shared" si="0"/>
        <v>-2254854</v>
      </c>
      <c r="Q17" s="28">
        <f t="shared" si="0"/>
        <v>1609498</v>
      </c>
      <c r="R17" s="28">
        <f t="shared" si="0"/>
        <v>-2157015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-9206562</v>
      </c>
      <c r="X17" s="28">
        <f t="shared" si="0"/>
        <v>-14816266</v>
      </c>
      <c r="Y17" s="28">
        <f t="shared" si="0"/>
        <v>5609704</v>
      </c>
      <c r="Z17" s="29">
        <f>+IF(X17&lt;&gt;0,+(Y17/X17)*100,0)</f>
        <v>-37.861793248042389</v>
      </c>
      <c r="AA17" s="30">
        <f>SUM(AA6:AA16)</f>
        <v>-23894197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-7437304</v>
      </c>
      <c r="D41" s="32">
        <f>+D17+D30+D39</f>
        <v>0</v>
      </c>
      <c r="E41" s="33">
        <f t="shared" si="3"/>
        <v>-15043972</v>
      </c>
      <c r="F41" s="34">
        <f t="shared" si="3"/>
        <v>-23894197</v>
      </c>
      <c r="G41" s="34">
        <f t="shared" si="3"/>
        <v>-4262026</v>
      </c>
      <c r="H41" s="34">
        <f t="shared" si="3"/>
        <v>-2923889</v>
      </c>
      <c r="I41" s="34">
        <f t="shared" si="3"/>
        <v>-3949433</v>
      </c>
      <c r="J41" s="34">
        <f t="shared" si="3"/>
        <v>-11135348</v>
      </c>
      <c r="K41" s="34">
        <f t="shared" si="3"/>
        <v>-1092482</v>
      </c>
      <c r="L41" s="34">
        <f t="shared" si="3"/>
        <v>4003012</v>
      </c>
      <c r="M41" s="34">
        <f t="shared" si="3"/>
        <v>1175271</v>
      </c>
      <c r="N41" s="34">
        <f t="shared" si="3"/>
        <v>4085801</v>
      </c>
      <c r="O41" s="34">
        <f t="shared" si="3"/>
        <v>-1511659</v>
      </c>
      <c r="P41" s="34">
        <f t="shared" si="3"/>
        <v>-2254854</v>
      </c>
      <c r="Q41" s="34">
        <f t="shared" si="3"/>
        <v>1609498</v>
      </c>
      <c r="R41" s="34">
        <f t="shared" si="3"/>
        <v>-2157015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-9206562</v>
      </c>
      <c r="X41" s="34">
        <f t="shared" si="3"/>
        <v>-14816266</v>
      </c>
      <c r="Y41" s="34">
        <f t="shared" si="3"/>
        <v>5609704</v>
      </c>
      <c r="Z41" s="35">
        <f>+IF(X41&lt;&gt;0,+(Y41/X41)*100,0)</f>
        <v>-37.861793248042389</v>
      </c>
      <c r="AA41" s="36">
        <f>+AA17+AA30+AA39</f>
        <v>-23894197</v>
      </c>
    </row>
    <row r="42" spans="1:27" x14ac:dyDescent="0.25">
      <c r="A42" s="23" t="s">
        <v>63</v>
      </c>
      <c r="B42" s="17" t="s">
        <v>64</v>
      </c>
      <c r="C42" s="32">
        <v>-103995431</v>
      </c>
      <c r="D42" s="32"/>
      <c r="E42" s="33">
        <v>-103995431</v>
      </c>
      <c r="F42" s="34">
        <v>-103995431</v>
      </c>
      <c r="G42" s="34">
        <v>-111446185</v>
      </c>
      <c r="H42" s="34">
        <f>+G43+H60</f>
        <v>-115708211</v>
      </c>
      <c r="I42" s="34">
        <f>+H43+I60</f>
        <v>-118632100</v>
      </c>
      <c r="J42" s="34">
        <f>+G42</f>
        <v>-111446185</v>
      </c>
      <c r="K42" s="34">
        <f>+I43+K60</f>
        <v>-122581533</v>
      </c>
      <c r="L42" s="34">
        <f>+K43+L60</f>
        <v>-123674015</v>
      </c>
      <c r="M42" s="34">
        <f>+L43+M60</f>
        <v>-119671003</v>
      </c>
      <c r="N42" s="34">
        <f>+K42</f>
        <v>-122581533</v>
      </c>
      <c r="O42" s="34">
        <f>+M43+O60</f>
        <v>-118495732</v>
      </c>
      <c r="P42" s="34">
        <f>+O43+P60</f>
        <v>-120007391</v>
      </c>
      <c r="Q42" s="34">
        <f>+P43+Q60</f>
        <v>-122262245</v>
      </c>
      <c r="R42" s="34">
        <f>+O42</f>
        <v>-118495732</v>
      </c>
      <c r="S42" s="34">
        <f>+Q43+S60</f>
        <v>-120652747</v>
      </c>
      <c r="T42" s="34">
        <f>+S43+T60</f>
        <v>-120652747</v>
      </c>
      <c r="U42" s="34">
        <f>+T43+U60</f>
        <v>-120652747</v>
      </c>
      <c r="V42" s="34">
        <f>+S42</f>
        <v>-120652747</v>
      </c>
      <c r="W42" s="34">
        <f>+G42</f>
        <v>-111446185</v>
      </c>
      <c r="X42" s="34">
        <v>-103995431</v>
      </c>
      <c r="Y42" s="34">
        <f>+W42-X42</f>
        <v>-7450754</v>
      </c>
      <c r="Z42" s="35">
        <f>+IF(X42&lt;&gt;0,+(Y42/X42)*100,0)</f>
        <v>7.1645012942924389</v>
      </c>
      <c r="AA42" s="36">
        <v>-103995431</v>
      </c>
    </row>
    <row r="43" spans="1:27" x14ac:dyDescent="0.25">
      <c r="A43" s="42" t="s">
        <v>65</v>
      </c>
      <c r="B43" s="43" t="s">
        <v>64</v>
      </c>
      <c r="C43" s="44">
        <f>+C41+C42</f>
        <v>-111432735</v>
      </c>
      <c r="D43" s="44">
        <f t="shared" ref="D43:AA43" si="4">+D41+D42</f>
        <v>0</v>
      </c>
      <c r="E43" s="45">
        <f t="shared" si="4"/>
        <v>-119039403</v>
      </c>
      <c r="F43" s="46">
        <f t="shared" si="4"/>
        <v>-127889628</v>
      </c>
      <c r="G43" s="46">
        <f t="shared" si="4"/>
        <v>-115708211</v>
      </c>
      <c r="H43" s="46">
        <f t="shared" si="4"/>
        <v>-118632100</v>
      </c>
      <c r="I43" s="46">
        <f t="shared" si="4"/>
        <v>-122581533</v>
      </c>
      <c r="J43" s="46">
        <f>+I43</f>
        <v>-122581533</v>
      </c>
      <c r="K43" s="46">
        <f t="shared" si="4"/>
        <v>-123674015</v>
      </c>
      <c r="L43" s="46">
        <f t="shared" si="4"/>
        <v>-119671003</v>
      </c>
      <c r="M43" s="46">
        <f t="shared" si="4"/>
        <v>-118495732</v>
      </c>
      <c r="N43" s="46">
        <f>+M43</f>
        <v>-118495732</v>
      </c>
      <c r="O43" s="46">
        <f t="shared" si="4"/>
        <v>-120007391</v>
      </c>
      <c r="P43" s="46">
        <f t="shared" si="4"/>
        <v>-122262245</v>
      </c>
      <c r="Q43" s="46">
        <f t="shared" si="4"/>
        <v>-120652747</v>
      </c>
      <c r="R43" s="46">
        <f>+Q43</f>
        <v>-120652747</v>
      </c>
      <c r="S43" s="46">
        <f t="shared" si="4"/>
        <v>-120652747</v>
      </c>
      <c r="T43" s="46">
        <f t="shared" si="4"/>
        <v>-120652747</v>
      </c>
      <c r="U43" s="46">
        <f t="shared" si="4"/>
        <v>-120652747</v>
      </c>
      <c r="V43" s="46">
        <f>+U43</f>
        <v>-120652747</v>
      </c>
      <c r="W43" s="46">
        <f>+V43</f>
        <v>-120652747</v>
      </c>
      <c r="X43" s="46">
        <f t="shared" si="4"/>
        <v>-118811697</v>
      </c>
      <c r="Y43" s="46">
        <f t="shared" si="4"/>
        <v>-1841050</v>
      </c>
      <c r="Z43" s="47">
        <f>+IF(X43&lt;&gt;0,+(Y43/X43)*100,0)</f>
        <v>1.549552818860924</v>
      </c>
      <c r="AA43" s="48">
        <f t="shared" si="4"/>
        <v>-127889628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-111446185</v>
      </c>
      <c r="J60">
        <v>-111446185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24767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>
        <v>15015</v>
      </c>
      <c r="Q6" s="20"/>
      <c r="R6" s="20">
        <v>15015</v>
      </c>
      <c r="S6" s="20"/>
      <c r="T6" s="20"/>
      <c r="U6" s="20"/>
      <c r="V6" s="20"/>
      <c r="W6" s="20">
        <v>15015</v>
      </c>
      <c r="X6" s="20"/>
      <c r="Y6" s="20">
        <v>15015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213714804</v>
      </c>
      <c r="D7" s="18"/>
      <c r="E7" s="19">
        <v>211708588</v>
      </c>
      <c r="F7" s="20">
        <v>223260208</v>
      </c>
      <c r="G7" s="20">
        <v>19187875</v>
      </c>
      <c r="H7" s="20">
        <v>18507577</v>
      </c>
      <c r="I7" s="20">
        <v>19621499</v>
      </c>
      <c r="J7" s="20">
        <v>57316951</v>
      </c>
      <c r="K7" s="20">
        <v>19645861</v>
      </c>
      <c r="L7" s="20">
        <v>16936758</v>
      </c>
      <c r="M7" s="20">
        <v>19067152</v>
      </c>
      <c r="N7" s="20">
        <v>55649771</v>
      </c>
      <c r="O7" s="20">
        <v>24138843</v>
      </c>
      <c r="P7" s="20">
        <v>18985240</v>
      </c>
      <c r="Q7" s="20">
        <v>23967995</v>
      </c>
      <c r="R7" s="20">
        <v>67092078</v>
      </c>
      <c r="S7" s="20"/>
      <c r="T7" s="20"/>
      <c r="U7" s="20"/>
      <c r="V7" s="20"/>
      <c r="W7" s="20">
        <v>180058800</v>
      </c>
      <c r="X7" s="20">
        <v>161669343</v>
      </c>
      <c r="Y7" s="20">
        <v>18389457</v>
      </c>
      <c r="Z7" s="21">
        <v>11.374733551060451</v>
      </c>
      <c r="AA7" s="22">
        <v>223260208</v>
      </c>
    </row>
    <row r="8" spans="1:27" x14ac:dyDescent="0.25">
      <c r="A8" s="23" t="s">
        <v>36</v>
      </c>
      <c r="B8" s="17" t="s">
        <v>32</v>
      </c>
      <c r="C8" s="18">
        <v>339027</v>
      </c>
      <c r="D8" s="18"/>
      <c r="E8" s="19">
        <v>16848</v>
      </c>
      <c r="F8" s="20">
        <v>-11198</v>
      </c>
      <c r="G8" s="20">
        <v>34698</v>
      </c>
      <c r="H8" s="20">
        <v>16432</v>
      </c>
      <c r="I8" s="20">
        <v>7148</v>
      </c>
      <c r="J8" s="20">
        <v>58278</v>
      </c>
      <c r="K8" s="20">
        <v>1780</v>
      </c>
      <c r="L8" s="20">
        <v>8111</v>
      </c>
      <c r="M8" s="20">
        <v>45536</v>
      </c>
      <c r="N8" s="20">
        <v>55427</v>
      </c>
      <c r="O8" s="20">
        <v>4979</v>
      </c>
      <c r="P8" s="20">
        <v>21433</v>
      </c>
      <c r="Q8" s="20">
        <v>8387</v>
      </c>
      <c r="R8" s="20">
        <v>34799</v>
      </c>
      <c r="S8" s="20"/>
      <c r="T8" s="20"/>
      <c r="U8" s="20"/>
      <c r="V8" s="20"/>
      <c r="W8" s="20">
        <v>148504</v>
      </c>
      <c r="X8" s="20">
        <v>5624</v>
      </c>
      <c r="Y8" s="20">
        <v>142880</v>
      </c>
      <c r="Z8" s="21">
        <v>2540.5405405405409</v>
      </c>
      <c r="AA8" s="22">
        <v>-11198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50000</v>
      </c>
      <c r="F9" s="20">
        <v>50000</v>
      </c>
      <c r="G9" s="20"/>
      <c r="H9" s="20"/>
      <c r="I9" s="20"/>
      <c r="J9" s="20"/>
      <c r="K9" s="20"/>
      <c r="L9" s="20"/>
      <c r="M9" s="20"/>
      <c r="N9" s="20"/>
      <c r="O9" s="20">
        <v>3931</v>
      </c>
      <c r="P9" s="20">
        <v>1968</v>
      </c>
      <c r="Q9" s="20">
        <v>129</v>
      </c>
      <c r="R9" s="20">
        <v>6028</v>
      </c>
      <c r="S9" s="20"/>
      <c r="T9" s="20"/>
      <c r="U9" s="20"/>
      <c r="V9" s="20"/>
      <c r="W9" s="20">
        <v>6028</v>
      </c>
      <c r="X9" s="20">
        <v>37503</v>
      </c>
      <c r="Y9" s="20">
        <v>-31475</v>
      </c>
      <c r="Z9" s="21">
        <v>-83.926619203797031</v>
      </c>
      <c r="AA9" s="22">
        <v>50000</v>
      </c>
    </row>
    <row r="10" spans="1:27" x14ac:dyDescent="0.25">
      <c r="A10" s="23" t="s">
        <v>39</v>
      </c>
      <c r="B10" s="17" t="s">
        <v>38</v>
      </c>
      <c r="C10" s="18">
        <v>5500000</v>
      </c>
      <c r="D10" s="18"/>
      <c r="E10" s="19">
        <v>4950000</v>
      </c>
      <c r="F10" s="20">
        <v>4950000</v>
      </c>
      <c r="G10" s="20"/>
      <c r="H10" s="20">
        <v>2000000</v>
      </c>
      <c r="I10" s="20"/>
      <c r="J10" s="20">
        <v>2000000</v>
      </c>
      <c r="K10" s="20"/>
      <c r="L10" s="20">
        <v>1000000</v>
      </c>
      <c r="M10" s="20"/>
      <c r="N10" s="20">
        <v>1000000</v>
      </c>
      <c r="O10" s="20"/>
      <c r="P10" s="20">
        <v>2000000</v>
      </c>
      <c r="Q10" s="20"/>
      <c r="R10" s="20">
        <v>2000000</v>
      </c>
      <c r="S10" s="20"/>
      <c r="T10" s="20"/>
      <c r="U10" s="20"/>
      <c r="V10" s="20"/>
      <c r="W10" s="20">
        <v>5000000</v>
      </c>
      <c r="X10" s="20">
        <v>3712500</v>
      </c>
      <c r="Y10" s="20">
        <v>1287500</v>
      </c>
      <c r="Z10" s="21">
        <v>34.680134680134678</v>
      </c>
      <c r="AA10" s="22">
        <v>4950000</v>
      </c>
    </row>
    <row r="11" spans="1:27" x14ac:dyDescent="0.25">
      <c r="A11" s="23" t="s">
        <v>40</v>
      </c>
      <c r="B11" s="17" t="s">
        <v>32</v>
      </c>
      <c r="C11" s="18">
        <v>586535</v>
      </c>
      <c r="D11" s="18"/>
      <c r="E11" s="19">
        <v>2010592</v>
      </c>
      <c r="F11" s="20">
        <v>2010592</v>
      </c>
      <c r="G11" s="20">
        <v>60966</v>
      </c>
      <c r="H11" s="20">
        <v>89303</v>
      </c>
      <c r="I11" s="20">
        <v>77707</v>
      </c>
      <c r="J11" s="20">
        <v>227976</v>
      </c>
      <c r="K11" s="20">
        <v>114903</v>
      </c>
      <c r="L11" s="20">
        <v>72371</v>
      </c>
      <c r="M11" s="20">
        <v>103614</v>
      </c>
      <c r="N11" s="20">
        <v>290888</v>
      </c>
      <c r="O11" s="20">
        <v>67697</v>
      </c>
      <c r="P11" s="20">
        <v>88437</v>
      </c>
      <c r="Q11" s="20">
        <v>124610</v>
      </c>
      <c r="R11" s="20">
        <v>280744</v>
      </c>
      <c r="S11" s="20"/>
      <c r="T11" s="20"/>
      <c r="U11" s="20"/>
      <c r="V11" s="20"/>
      <c r="W11" s="20">
        <v>799608</v>
      </c>
      <c r="X11" s="20">
        <v>1478376</v>
      </c>
      <c r="Y11" s="20">
        <v>-678768</v>
      </c>
      <c r="Z11" s="21">
        <v>-45.913083004594228</v>
      </c>
      <c r="AA11" s="22">
        <v>2010592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-178439965</v>
      </c>
      <c r="D14" s="18"/>
      <c r="E14" s="19">
        <v>-203858032</v>
      </c>
      <c r="F14" s="20">
        <v>-232343800</v>
      </c>
      <c r="G14" s="20">
        <v>-18421088</v>
      </c>
      <c r="H14" s="20">
        <v>-1936783</v>
      </c>
      <c r="I14" s="20">
        <v>-26945540</v>
      </c>
      <c r="J14" s="20">
        <v>-47303411</v>
      </c>
      <c r="K14" s="20">
        <v>-26844889</v>
      </c>
      <c r="L14" s="20">
        <v>-18219083</v>
      </c>
      <c r="M14" s="20">
        <v>-1196884</v>
      </c>
      <c r="N14" s="20">
        <v>-46260856</v>
      </c>
      <c r="O14" s="20">
        <v>-4647726</v>
      </c>
      <c r="P14" s="20">
        <v>-321106</v>
      </c>
      <c r="Q14" s="20">
        <v>-34629336</v>
      </c>
      <c r="R14" s="20">
        <v>-39598168</v>
      </c>
      <c r="S14" s="20"/>
      <c r="T14" s="20"/>
      <c r="U14" s="20"/>
      <c r="V14" s="20"/>
      <c r="W14" s="20">
        <v>-133162435</v>
      </c>
      <c r="X14" s="20">
        <v>-159361081</v>
      </c>
      <c r="Y14" s="20">
        <v>26198646</v>
      </c>
      <c r="Z14" s="21">
        <v>-16.43980188613304</v>
      </c>
      <c r="AA14" s="22">
        <v>-232343800</v>
      </c>
    </row>
    <row r="15" spans="1:27" x14ac:dyDescent="0.25">
      <c r="A15" s="23" t="s">
        <v>44</v>
      </c>
      <c r="B15" s="17" t="s">
        <v>32</v>
      </c>
      <c r="C15" s="18">
        <v>-1357683</v>
      </c>
      <c r="D15" s="18"/>
      <c r="E15" s="19">
        <v>-1764384</v>
      </c>
      <c r="F15" s="20">
        <v>-1536201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-1323288</v>
      </c>
      <c r="Y15" s="20">
        <v>1323288</v>
      </c>
      <c r="Z15" s="21">
        <v>-100</v>
      </c>
      <c r="AA15" s="22">
        <v>-1536201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40367485</v>
      </c>
      <c r="D17" s="26">
        <f>SUM(D6:D16)</f>
        <v>0</v>
      </c>
      <c r="E17" s="27">
        <f t="shared" si="0"/>
        <v>13113612</v>
      </c>
      <c r="F17" s="28">
        <f t="shared" si="0"/>
        <v>-3620399</v>
      </c>
      <c r="G17" s="28">
        <f t="shared" si="0"/>
        <v>862451</v>
      </c>
      <c r="H17" s="28">
        <f t="shared" si="0"/>
        <v>18676529</v>
      </c>
      <c r="I17" s="28">
        <f t="shared" si="0"/>
        <v>-7239186</v>
      </c>
      <c r="J17" s="28">
        <f t="shared" si="0"/>
        <v>12299794</v>
      </c>
      <c r="K17" s="28">
        <f t="shared" si="0"/>
        <v>-7082345</v>
      </c>
      <c r="L17" s="28">
        <f t="shared" si="0"/>
        <v>-201843</v>
      </c>
      <c r="M17" s="28">
        <f t="shared" si="0"/>
        <v>18019418</v>
      </c>
      <c r="N17" s="28">
        <f t="shared" si="0"/>
        <v>10735230</v>
      </c>
      <c r="O17" s="28">
        <f t="shared" si="0"/>
        <v>19567724</v>
      </c>
      <c r="P17" s="28">
        <f t="shared" si="0"/>
        <v>20790987</v>
      </c>
      <c r="Q17" s="28">
        <f t="shared" si="0"/>
        <v>-10528215</v>
      </c>
      <c r="R17" s="28">
        <f t="shared" si="0"/>
        <v>29830496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52865520</v>
      </c>
      <c r="X17" s="28">
        <f t="shared" si="0"/>
        <v>6218977</v>
      </c>
      <c r="Y17" s="28">
        <f t="shared" si="0"/>
        <v>46646543</v>
      </c>
      <c r="Z17" s="29">
        <f>+IF(X17&lt;&gt;0,+(Y17/X17)*100,0)</f>
        <v>750.06778446037026</v>
      </c>
      <c r="AA17" s="30">
        <f>SUM(AA6:AA16)</f>
        <v>-3620399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-3434446</v>
      </c>
      <c r="D28" s="18"/>
      <c r="E28" s="19">
        <v>-4304348</v>
      </c>
      <c r="F28" s="20">
        <v>-4949996</v>
      </c>
      <c r="G28" s="20">
        <v>-1892217</v>
      </c>
      <c r="H28" s="20"/>
      <c r="I28" s="20"/>
      <c r="J28" s="20">
        <v>-1892217</v>
      </c>
      <c r="K28" s="20">
        <v>-498333</v>
      </c>
      <c r="L28" s="20"/>
      <c r="M28" s="20">
        <v>-599365</v>
      </c>
      <c r="N28" s="20">
        <v>-1097698</v>
      </c>
      <c r="O28" s="20"/>
      <c r="P28" s="20"/>
      <c r="Q28" s="20">
        <v>-821407</v>
      </c>
      <c r="R28" s="20">
        <v>-821407</v>
      </c>
      <c r="S28" s="20"/>
      <c r="T28" s="20"/>
      <c r="U28" s="20"/>
      <c r="V28" s="20"/>
      <c r="W28" s="20">
        <v>-3811322</v>
      </c>
      <c r="X28" s="20">
        <v>-3228261</v>
      </c>
      <c r="Y28" s="20">
        <v>-583061</v>
      </c>
      <c r="Z28" s="21">
        <v>18.061148091805464</v>
      </c>
      <c r="AA28" s="22">
        <v>-4949996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-3434446</v>
      </c>
      <c r="D30" s="26">
        <f t="shared" ref="D30:Y30" si="1">SUM(D21:D29)</f>
        <v>0</v>
      </c>
      <c r="E30" s="27">
        <f t="shared" si="1"/>
        <v>-4304348</v>
      </c>
      <c r="F30" s="28">
        <f t="shared" si="1"/>
        <v>-4949996</v>
      </c>
      <c r="G30" s="28">
        <f t="shared" si="1"/>
        <v>-1892217</v>
      </c>
      <c r="H30" s="28">
        <f t="shared" si="1"/>
        <v>0</v>
      </c>
      <c r="I30" s="28">
        <f t="shared" si="1"/>
        <v>0</v>
      </c>
      <c r="J30" s="28">
        <f t="shared" si="1"/>
        <v>-1892217</v>
      </c>
      <c r="K30" s="28">
        <f t="shared" si="1"/>
        <v>-498333</v>
      </c>
      <c r="L30" s="28">
        <f t="shared" si="1"/>
        <v>0</v>
      </c>
      <c r="M30" s="28">
        <f t="shared" si="1"/>
        <v>-599365</v>
      </c>
      <c r="N30" s="28">
        <f t="shared" si="1"/>
        <v>-1097698</v>
      </c>
      <c r="O30" s="28">
        <f t="shared" si="1"/>
        <v>0</v>
      </c>
      <c r="P30" s="28">
        <f t="shared" si="1"/>
        <v>0</v>
      </c>
      <c r="Q30" s="28">
        <f t="shared" si="1"/>
        <v>-821407</v>
      </c>
      <c r="R30" s="28">
        <f t="shared" si="1"/>
        <v>-821407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-3811322</v>
      </c>
      <c r="X30" s="28">
        <f t="shared" si="1"/>
        <v>-3228261</v>
      </c>
      <c r="Y30" s="28">
        <f t="shared" si="1"/>
        <v>-583061</v>
      </c>
      <c r="Z30" s="29">
        <f>+IF(X30&lt;&gt;0,+(Y30/X30)*100,0)</f>
        <v>18.061148091805464</v>
      </c>
      <c r="AA30" s="30">
        <f>SUM(AA21:AA29)</f>
        <v>-4949996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>
        <v>-828091</v>
      </c>
      <c r="D38" s="18"/>
      <c r="E38" s="19">
        <v>-2181996</v>
      </c>
      <c r="F38" s="20">
        <v>-2181996</v>
      </c>
      <c r="G38" s="20">
        <v>-9020</v>
      </c>
      <c r="H38" s="20">
        <v>-9020</v>
      </c>
      <c r="I38" s="20">
        <v>-9407</v>
      </c>
      <c r="J38" s="20">
        <v>-27447</v>
      </c>
      <c r="K38" s="20">
        <v>-9407</v>
      </c>
      <c r="L38" s="20"/>
      <c r="M38" s="20">
        <v>-9407</v>
      </c>
      <c r="N38" s="20">
        <v>-18814</v>
      </c>
      <c r="O38" s="20">
        <v>-18815</v>
      </c>
      <c r="P38" s="20">
        <v>-9407</v>
      </c>
      <c r="Q38" s="20">
        <v>-9407</v>
      </c>
      <c r="R38" s="20">
        <v>-37629</v>
      </c>
      <c r="S38" s="20"/>
      <c r="T38" s="20"/>
      <c r="U38" s="20"/>
      <c r="V38" s="20"/>
      <c r="W38" s="20">
        <v>-83890</v>
      </c>
      <c r="X38" s="20">
        <v>-1613574</v>
      </c>
      <c r="Y38" s="20">
        <v>1529684</v>
      </c>
      <c r="Z38" s="21">
        <v>-94.800982167536162</v>
      </c>
      <c r="AA38" s="22">
        <v>-2181996</v>
      </c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-828091</v>
      </c>
      <c r="D39" s="26">
        <f>SUM(D34:D38)</f>
        <v>0</v>
      </c>
      <c r="E39" s="27">
        <f t="shared" si="2"/>
        <v>-2181996</v>
      </c>
      <c r="F39" s="28">
        <f t="shared" si="2"/>
        <v>-2181996</v>
      </c>
      <c r="G39" s="28">
        <f t="shared" si="2"/>
        <v>-9020</v>
      </c>
      <c r="H39" s="28">
        <f t="shared" si="2"/>
        <v>-9020</v>
      </c>
      <c r="I39" s="28">
        <f t="shared" si="2"/>
        <v>-9407</v>
      </c>
      <c r="J39" s="28">
        <f t="shared" si="2"/>
        <v>-27447</v>
      </c>
      <c r="K39" s="28">
        <f t="shared" si="2"/>
        <v>-9407</v>
      </c>
      <c r="L39" s="28">
        <f t="shared" si="2"/>
        <v>0</v>
      </c>
      <c r="M39" s="28">
        <f t="shared" si="2"/>
        <v>-9407</v>
      </c>
      <c r="N39" s="28">
        <f t="shared" si="2"/>
        <v>-18814</v>
      </c>
      <c r="O39" s="28">
        <f t="shared" si="2"/>
        <v>-18815</v>
      </c>
      <c r="P39" s="28">
        <f t="shared" si="2"/>
        <v>-9407</v>
      </c>
      <c r="Q39" s="28">
        <f t="shared" si="2"/>
        <v>-9407</v>
      </c>
      <c r="R39" s="28">
        <f t="shared" si="2"/>
        <v>-37629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-83890</v>
      </c>
      <c r="X39" s="28">
        <f t="shared" si="2"/>
        <v>-1613574</v>
      </c>
      <c r="Y39" s="28">
        <f t="shared" si="2"/>
        <v>1529684</v>
      </c>
      <c r="Z39" s="29">
        <f>+IF(X39&lt;&gt;0,+(Y39/X39)*100,0)</f>
        <v>-94.800982167536162</v>
      </c>
      <c r="AA39" s="30">
        <f>SUM(AA34:AA38)</f>
        <v>-2181996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36104948</v>
      </c>
      <c r="D41" s="32">
        <f>+D17+D30+D39</f>
        <v>0</v>
      </c>
      <c r="E41" s="33">
        <f t="shared" si="3"/>
        <v>6627268</v>
      </c>
      <c r="F41" s="34">
        <f t="shared" si="3"/>
        <v>-10752391</v>
      </c>
      <c r="G41" s="34">
        <f t="shared" si="3"/>
        <v>-1038786</v>
      </c>
      <c r="H41" s="34">
        <f t="shared" si="3"/>
        <v>18667509</v>
      </c>
      <c r="I41" s="34">
        <f t="shared" si="3"/>
        <v>-7248593</v>
      </c>
      <c r="J41" s="34">
        <f t="shared" si="3"/>
        <v>10380130</v>
      </c>
      <c r="K41" s="34">
        <f t="shared" si="3"/>
        <v>-7590085</v>
      </c>
      <c r="L41" s="34">
        <f t="shared" si="3"/>
        <v>-201843</v>
      </c>
      <c r="M41" s="34">
        <f t="shared" si="3"/>
        <v>17410646</v>
      </c>
      <c r="N41" s="34">
        <f t="shared" si="3"/>
        <v>9618718</v>
      </c>
      <c r="O41" s="34">
        <f t="shared" si="3"/>
        <v>19548909</v>
      </c>
      <c r="P41" s="34">
        <f t="shared" si="3"/>
        <v>20781580</v>
      </c>
      <c r="Q41" s="34">
        <f t="shared" si="3"/>
        <v>-11359029</v>
      </c>
      <c r="R41" s="34">
        <f t="shared" si="3"/>
        <v>28971460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48970308</v>
      </c>
      <c r="X41" s="34">
        <f t="shared" si="3"/>
        <v>1377142</v>
      </c>
      <c r="Y41" s="34">
        <f t="shared" si="3"/>
        <v>47593166</v>
      </c>
      <c r="Z41" s="35">
        <f>+IF(X41&lt;&gt;0,+(Y41/X41)*100,0)</f>
        <v>3455.9374414548392</v>
      </c>
      <c r="AA41" s="36">
        <f>+AA17+AA30+AA39</f>
        <v>-10752391</v>
      </c>
    </row>
    <row r="42" spans="1:27" x14ac:dyDescent="0.25">
      <c r="A42" s="23" t="s">
        <v>63</v>
      </c>
      <c r="B42" s="17" t="s">
        <v>64</v>
      </c>
      <c r="C42" s="32">
        <v>148894680</v>
      </c>
      <c r="D42" s="32"/>
      <c r="E42" s="33">
        <v>148894680</v>
      </c>
      <c r="F42" s="34">
        <v>177840654</v>
      </c>
      <c r="G42" s="34">
        <v>177840655</v>
      </c>
      <c r="H42" s="34">
        <f>+G43+H60</f>
        <v>176801869</v>
      </c>
      <c r="I42" s="34">
        <f>+H43+I60</f>
        <v>195469378</v>
      </c>
      <c r="J42" s="34">
        <f>+G42</f>
        <v>177840655</v>
      </c>
      <c r="K42" s="34">
        <f>+I43+K60</f>
        <v>188220785</v>
      </c>
      <c r="L42" s="34">
        <f>+K43+L60</f>
        <v>180630700</v>
      </c>
      <c r="M42" s="34">
        <f>+L43+M60</f>
        <v>180428857</v>
      </c>
      <c r="N42" s="34">
        <f>+K42</f>
        <v>188220785</v>
      </c>
      <c r="O42" s="34">
        <f>+M43+O60</f>
        <v>197839503</v>
      </c>
      <c r="P42" s="34">
        <f>+O43+P60</f>
        <v>217388412</v>
      </c>
      <c r="Q42" s="34">
        <f>+P43+Q60</f>
        <v>238169992</v>
      </c>
      <c r="R42" s="34">
        <f>+O42</f>
        <v>197839503</v>
      </c>
      <c r="S42" s="34">
        <f>+Q43+S60</f>
        <v>226810963</v>
      </c>
      <c r="T42" s="34">
        <f>+S43+T60</f>
        <v>226810963</v>
      </c>
      <c r="U42" s="34">
        <f>+T43+U60</f>
        <v>226810963</v>
      </c>
      <c r="V42" s="34">
        <f>+S42</f>
        <v>226810963</v>
      </c>
      <c r="W42" s="34">
        <f>+G42</f>
        <v>177840655</v>
      </c>
      <c r="X42" s="34">
        <v>177840654</v>
      </c>
      <c r="Y42" s="34">
        <f>+W42-X42</f>
        <v>1</v>
      </c>
      <c r="Z42" s="35">
        <f>+IF(X42&lt;&gt;0,+(Y42/X42)*100,0)</f>
        <v>5.6230112604061836E-7</v>
      </c>
      <c r="AA42" s="36">
        <v>177840654</v>
      </c>
    </row>
    <row r="43" spans="1:27" x14ac:dyDescent="0.25">
      <c r="A43" s="42" t="s">
        <v>65</v>
      </c>
      <c r="B43" s="43" t="s">
        <v>64</v>
      </c>
      <c r="C43" s="44">
        <f>+C41+C42</f>
        <v>184999628</v>
      </c>
      <c r="D43" s="44">
        <f t="shared" ref="D43:AA43" si="4">+D41+D42</f>
        <v>0</v>
      </c>
      <c r="E43" s="45">
        <f t="shared" si="4"/>
        <v>155521948</v>
      </c>
      <c r="F43" s="46">
        <f t="shared" si="4"/>
        <v>167088263</v>
      </c>
      <c r="G43" s="46">
        <f t="shared" si="4"/>
        <v>176801869</v>
      </c>
      <c r="H43" s="46">
        <f t="shared" si="4"/>
        <v>195469378</v>
      </c>
      <c r="I43" s="46">
        <f t="shared" si="4"/>
        <v>188220785</v>
      </c>
      <c r="J43" s="46">
        <f>+I43</f>
        <v>188220785</v>
      </c>
      <c r="K43" s="46">
        <f t="shared" si="4"/>
        <v>180630700</v>
      </c>
      <c r="L43" s="46">
        <f t="shared" si="4"/>
        <v>180428857</v>
      </c>
      <c r="M43" s="46">
        <f t="shared" si="4"/>
        <v>197839503</v>
      </c>
      <c r="N43" s="46">
        <f>+M43</f>
        <v>197839503</v>
      </c>
      <c r="O43" s="46">
        <f t="shared" si="4"/>
        <v>217388412</v>
      </c>
      <c r="P43" s="46">
        <f t="shared" si="4"/>
        <v>238169992</v>
      </c>
      <c r="Q43" s="46">
        <f t="shared" si="4"/>
        <v>226810963</v>
      </c>
      <c r="R43" s="46">
        <f>+Q43</f>
        <v>226810963</v>
      </c>
      <c r="S43" s="46">
        <f t="shared" si="4"/>
        <v>226810963</v>
      </c>
      <c r="T43" s="46">
        <f t="shared" si="4"/>
        <v>226810963</v>
      </c>
      <c r="U43" s="46">
        <f t="shared" si="4"/>
        <v>226810963</v>
      </c>
      <c r="V43" s="46">
        <f>+U43</f>
        <v>226810963</v>
      </c>
      <c r="W43" s="46">
        <f>+V43</f>
        <v>226810963</v>
      </c>
      <c r="X43" s="46">
        <f t="shared" si="4"/>
        <v>179217796</v>
      </c>
      <c r="Y43" s="46">
        <f t="shared" si="4"/>
        <v>47593167</v>
      </c>
      <c r="Z43" s="47">
        <f>+IF(X43&lt;&gt;0,+(Y43/X43)*100,0)</f>
        <v>26.556049712830976</v>
      </c>
      <c r="AA43" s="48">
        <f t="shared" si="4"/>
        <v>167088263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177840655</v>
      </c>
      <c r="J60">
        <v>177840655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7052000</v>
      </c>
      <c r="F8" s="20">
        <v>7052000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5289003</v>
      </c>
      <c r="Y8" s="20">
        <v>-5289003</v>
      </c>
      <c r="Z8" s="21">
        <v>-100</v>
      </c>
      <c r="AA8" s="22">
        <v>7052000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-13284800</v>
      </c>
      <c r="F14" s="20">
        <v>-13457300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-10092978</v>
      </c>
      <c r="Y14" s="20">
        <v>10092978</v>
      </c>
      <c r="Z14" s="21">
        <v>-100</v>
      </c>
      <c r="AA14" s="22">
        <v>-13457300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-6232800</v>
      </c>
      <c r="F17" s="28">
        <f t="shared" si="0"/>
        <v>-6405300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-4803975</v>
      </c>
      <c r="Y17" s="28">
        <f t="shared" si="0"/>
        <v>4803975</v>
      </c>
      <c r="Z17" s="29">
        <f>+IF(X17&lt;&gt;0,+(Y17/X17)*100,0)</f>
        <v>-100</v>
      </c>
      <c r="AA17" s="30">
        <f>SUM(AA6:AA16)</f>
        <v>-6405300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-6232800</v>
      </c>
      <c r="F41" s="34">
        <f t="shared" si="3"/>
        <v>-6405300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-4803975</v>
      </c>
      <c r="Y41" s="34">
        <f t="shared" si="3"/>
        <v>4803975</v>
      </c>
      <c r="Z41" s="35">
        <f>+IF(X41&lt;&gt;0,+(Y41/X41)*100,0)</f>
        <v>-100</v>
      </c>
      <c r="AA41" s="36">
        <f>+AA17+AA30+AA39</f>
        <v>-6405300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-6232800</v>
      </c>
      <c r="F43" s="46">
        <f t="shared" si="4"/>
        <v>-6405300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-4803975</v>
      </c>
      <c r="Y43" s="46">
        <f t="shared" si="4"/>
        <v>4803975</v>
      </c>
      <c r="Z43" s="47">
        <f>+IF(X43&lt;&gt;0,+(Y43/X43)*100,0)</f>
        <v>-100</v>
      </c>
      <c r="AA43" s="48">
        <f t="shared" si="4"/>
        <v>-6405300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21691781</v>
      </c>
      <c r="D7" s="18"/>
      <c r="E7" s="19">
        <v>45333324</v>
      </c>
      <c r="F7" s="20">
        <v>42791411</v>
      </c>
      <c r="G7" s="20">
        <v>324144</v>
      </c>
      <c r="H7" s="20">
        <v>2527502</v>
      </c>
      <c r="I7" s="20">
        <v>2437706</v>
      </c>
      <c r="J7" s="20">
        <v>5289352</v>
      </c>
      <c r="K7" s="20">
        <v>2288367</v>
      </c>
      <c r="L7" s="20">
        <v>2408396</v>
      </c>
      <c r="M7" s="20">
        <v>2200861</v>
      </c>
      <c r="N7" s="20">
        <v>6897624</v>
      </c>
      <c r="O7" s="20">
        <v>2266518</v>
      </c>
      <c r="P7" s="20">
        <v>2259911</v>
      </c>
      <c r="Q7" s="20"/>
      <c r="R7" s="20">
        <v>4526429</v>
      </c>
      <c r="S7" s="20"/>
      <c r="T7" s="20"/>
      <c r="U7" s="20"/>
      <c r="V7" s="20"/>
      <c r="W7" s="20">
        <v>16713405</v>
      </c>
      <c r="X7" s="20">
        <v>32093568</v>
      </c>
      <c r="Y7" s="20">
        <v>-15380163</v>
      </c>
      <c r="Z7" s="21">
        <v>-47.922882865501279</v>
      </c>
      <c r="AA7" s="22">
        <v>42791411</v>
      </c>
    </row>
    <row r="8" spans="1:27" x14ac:dyDescent="0.25">
      <c r="A8" s="23" t="s">
        <v>36</v>
      </c>
      <c r="B8" s="17" t="s">
        <v>32</v>
      </c>
      <c r="C8" s="18">
        <v>13326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15418900</v>
      </c>
      <c r="F9" s="20">
        <v>15418900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11564172</v>
      </c>
      <c r="Y9" s="20">
        <v>-11564172</v>
      </c>
      <c r="Z9" s="21">
        <v>-100</v>
      </c>
      <c r="AA9" s="22">
        <v>15418900</v>
      </c>
    </row>
    <row r="10" spans="1:27" x14ac:dyDescent="0.25">
      <c r="A10" s="23" t="s">
        <v>39</v>
      </c>
      <c r="B10" s="17" t="s">
        <v>38</v>
      </c>
      <c r="C10" s="18">
        <v>129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-260870844</v>
      </c>
      <c r="D14" s="18"/>
      <c r="E14" s="19"/>
      <c r="F14" s="20"/>
      <c r="G14" s="20">
        <v>-31228808</v>
      </c>
      <c r="H14" s="20">
        <v>-31752947</v>
      </c>
      <c r="I14" s="20">
        <v>-19004435</v>
      </c>
      <c r="J14" s="20">
        <v>-81986190</v>
      </c>
      <c r="K14" s="20">
        <v>-28177144</v>
      </c>
      <c r="L14" s="20">
        <v>-24173892</v>
      </c>
      <c r="M14" s="20">
        <v>-30223487</v>
      </c>
      <c r="N14" s="20">
        <v>-82574523</v>
      </c>
      <c r="O14" s="20">
        <v>-22281629</v>
      </c>
      <c r="P14" s="20">
        <v>-21623767</v>
      </c>
      <c r="Q14" s="20">
        <v>-20089613</v>
      </c>
      <c r="R14" s="20">
        <v>-63995009</v>
      </c>
      <c r="S14" s="20"/>
      <c r="T14" s="20"/>
      <c r="U14" s="20"/>
      <c r="V14" s="20"/>
      <c r="W14" s="20">
        <v>-228555722</v>
      </c>
      <c r="X14" s="20"/>
      <c r="Y14" s="20">
        <v>-228555722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-239165608</v>
      </c>
      <c r="D17" s="26">
        <f>SUM(D6:D16)</f>
        <v>0</v>
      </c>
      <c r="E17" s="27">
        <f t="shared" si="0"/>
        <v>60752224</v>
      </c>
      <c r="F17" s="28">
        <f t="shared" si="0"/>
        <v>58210311</v>
      </c>
      <c r="G17" s="28">
        <f t="shared" si="0"/>
        <v>-30904664</v>
      </c>
      <c r="H17" s="28">
        <f t="shared" si="0"/>
        <v>-29225445</v>
      </c>
      <c r="I17" s="28">
        <f t="shared" si="0"/>
        <v>-16566729</v>
      </c>
      <c r="J17" s="28">
        <f t="shared" si="0"/>
        <v>-76696838</v>
      </c>
      <c r="K17" s="28">
        <f t="shared" si="0"/>
        <v>-25888777</v>
      </c>
      <c r="L17" s="28">
        <f t="shared" si="0"/>
        <v>-21765496</v>
      </c>
      <c r="M17" s="28">
        <f t="shared" si="0"/>
        <v>-28022626</v>
      </c>
      <c r="N17" s="28">
        <f t="shared" si="0"/>
        <v>-75676899</v>
      </c>
      <c r="O17" s="28">
        <f t="shared" si="0"/>
        <v>-20015111</v>
      </c>
      <c r="P17" s="28">
        <f t="shared" si="0"/>
        <v>-19363856</v>
      </c>
      <c r="Q17" s="28">
        <f t="shared" si="0"/>
        <v>-20089613</v>
      </c>
      <c r="R17" s="28">
        <f t="shared" si="0"/>
        <v>-59468580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-211842317</v>
      </c>
      <c r="X17" s="28">
        <f t="shared" si="0"/>
        <v>43657740</v>
      </c>
      <c r="Y17" s="28">
        <f t="shared" si="0"/>
        <v>-255500057</v>
      </c>
      <c r="Z17" s="29">
        <f>+IF(X17&lt;&gt;0,+(Y17/X17)*100,0)</f>
        <v>-585.23427231918095</v>
      </c>
      <c r="AA17" s="30">
        <f>SUM(AA6:AA16)</f>
        <v>58210311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-15759954</v>
      </c>
      <c r="D28" s="18"/>
      <c r="E28" s="19">
        <v>-52567900</v>
      </c>
      <c r="F28" s="20">
        <v>-50802550</v>
      </c>
      <c r="G28" s="20">
        <v>-1302949</v>
      </c>
      <c r="H28" s="20"/>
      <c r="I28" s="20">
        <v>-3387672</v>
      </c>
      <c r="J28" s="20">
        <v>-4690621</v>
      </c>
      <c r="K28" s="20">
        <v>-15671575</v>
      </c>
      <c r="L28" s="20">
        <v>-1242423</v>
      </c>
      <c r="M28" s="20">
        <v>-4690818</v>
      </c>
      <c r="N28" s="20">
        <v>-21604816</v>
      </c>
      <c r="O28" s="20"/>
      <c r="P28" s="20">
        <v>-1754843</v>
      </c>
      <c r="Q28" s="20">
        <v>-1095472</v>
      </c>
      <c r="R28" s="20">
        <v>-2850315</v>
      </c>
      <c r="S28" s="20"/>
      <c r="T28" s="20"/>
      <c r="U28" s="20"/>
      <c r="V28" s="20"/>
      <c r="W28" s="20">
        <v>-29145752</v>
      </c>
      <c r="X28" s="20">
        <v>-38101905</v>
      </c>
      <c r="Y28" s="20">
        <v>8956153</v>
      </c>
      <c r="Z28" s="21">
        <v>-23.505787965194916</v>
      </c>
      <c r="AA28" s="22">
        <v>-50802550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-15759954</v>
      </c>
      <c r="D30" s="26">
        <f t="shared" ref="D30:Y30" si="1">SUM(D21:D29)</f>
        <v>0</v>
      </c>
      <c r="E30" s="27">
        <f t="shared" si="1"/>
        <v>-52567900</v>
      </c>
      <c r="F30" s="28">
        <f t="shared" si="1"/>
        <v>-50802550</v>
      </c>
      <c r="G30" s="28">
        <f t="shared" si="1"/>
        <v>-1302949</v>
      </c>
      <c r="H30" s="28">
        <f t="shared" si="1"/>
        <v>0</v>
      </c>
      <c r="I30" s="28">
        <f t="shared" si="1"/>
        <v>-3387672</v>
      </c>
      <c r="J30" s="28">
        <f t="shared" si="1"/>
        <v>-4690621</v>
      </c>
      <c r="K30" s="28">
        <f t="shared" si="1"/>
        <v>-15671575</v>
      </c>
      <c r="L30" s="28">
        <f t="shared" si="1"/>
        <v>-1242423</v>
      </c>
      <c r="M30" s="28">
        <f t="shared" si="1"/>
        <v>-4690818</v>
      </c>
      <c r="N30" s="28">
        <f t="shared" si="1"/>
        <v>-21604816</v>
      </c>
      <c r="O30" s="28">
        <f t="shared" si="1"/>
        <v>0</v>
      </c>
      <c r="P30" s="28">
        <f t="shared" si="1"/>
        <v>-1754843</v>
      </c>
      <c r="Q30" s="28">
        <f t="shared" si="1"/>
        <v>-1095472</v>
      </c>
      <c r="R30" s="28">
        <f t="shared" si="1"/>
        <v>-2850315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-29145752</v>
      </c>
      <c r="X30" s="28">
        <f t="shared" si="1"/>
        <v>-38101905</v>
      </c>
      <c r="Y30" s="28">
        <f t="shared" si="1"/>
        <v>8956153</v>
      </c>
      <c r="Z30" s="29">
        <f>+IF(X30&lt;&gt;0,+(Y30/X30)*100,0)</f>
        <v>-23.505787965194916</v>
      </c>
      <c r="AA30" s="30">
        <f>SUM(AA21:AA29)</f>
        <v>-50802550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-254925562</v>
      </c>
      <c r="D41" s="32">
        <f>+D17+D30+D39</f>
        <v>0</v>
      </c>
      <c r="E41" s="33">
        <f t="shared" si="3"/>
        <v>8184324</v>
      </c>
      <c r="F41" s="34">
        <f t="shared" si="3"/>
        <v>7407761</v>
      </c>
      <c r="G41" s="34">
        <f t="shared" si="3"/>
        <v>-32207613</v>
      </c>
      <c r="H41" s="34">
        <f t="shared" si="3"/>
        <v>-29225445</v>
      </c>
      <c r="I41" s="34">
        <f t="shared" si="3"/>
        <v>-19954401</v>
      </c>
      <c r="J41" s="34">
        <f t="shared" si="3"/>
        <v>-81387459</v>
      </c>
      <c r="K41" s="34">
        <f t="shared" si="3"/>
        <v>-41560352</v>
      </c>
      <c r="L41" s="34">
        <f t="shared" si="3"/>
        <v>-23007919</v>
      </c>
      <c r="M41" s="34">
        <f t="shared" si="3"/>
        <v>-32713444</v>
      </c>
      <c r="N41" s="34">
        <f t="shared" si="3"/>
        <v>-97281715</v>
      </c>
      <c r="O41" s="34">
        <f t="shared" si="3"/>
        <v>-20015111</v>
      </c>
      <c r="P41" s="34">
        <f t="shared" si="3"/>
        <v>-21118699</v>
      </c>
      <c r="Q41" s="34">
        <f t="shared" si="3"/>
        <v>-21185085</v>
      </c>
      <c r="R41" s="34">
        <f t="shared" si="3"/>
        <v>-62318895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-240988069</v>
      </c>
      <c r="X41" s="34">
        <f t="shared" si="3"/>
        <v>5555835</v>
      </c>
      <c r="Y41" s="34">
        <f t="shared" si="3"/>
        <v>-246543904</v>
      </c>
      <c r="Z41" s="35">
        <f>+IF(X41&lt;&gt;0,+(Y41/X41)*100,0)</f>
        <v>-4437.5670623767628</v>
      </c>
      <c r="AA41" s="36">
        <f>+AA17+AA30+AA39</f>
        <v>7407761</v>
      </c>
    </row>
    <row r="42" spans="1:27" x14ac:dyDescent="0.25">
      <c r="A42" s="23" t="s">
        <v>63</v>
      </c>
      <c r="B42" s="17" t="s">
        <v>64</v>
      </c>
      <c r="C42" s="32">
        <v>-491308010</v>
      </c>
      <c r="D42" s="32"/>
      <c r="E42" s="33"/>
      <c r="F42" s="34"/>
      <c r="G42" s="34">
        <v>-746233571</v>
      </c>
      <c r="H42" s="34">
        <f>+G43+H60</f>
        <v>-778441184</v>
      </c>
      <c r="I42" s="34">
        <f>+H43+I60</f>
        <v>-807666629</v>
      </c>
      <c r="J42" s="34">
        <f>+G42</f>
        <v>-746233571</v>
      </c>
      <c r="K42" s="34">
        <f>+I43+K60</f>
        <v>-827621030</v>
      </c>
      <c r="L42" s="34">
        <f>+K43+L60</f>
        <v>-869181382</v>
      </c>
      <c r="M42" s="34">
        <f>+L43+M60</f>
        <v>-892189301</v>
      </c>
      <c r="N42" s="34">
        <f>+K42</f>
        <v>-827621030</v>
      </c>
      <c r="O42" s="34">
        <f>+M43+O60</f>
        <v>-924902745</v>
      </c>
      <c r="P42" s="34">
        <f>+O43+P60</f>
        <v>-944917856</v>
      </c>
      <c r="Q42" s="34">
        <f>+P43+Q60</f>
        <v>-966036555</v>
      </c>
      <c r="R42" s="34">
        <f>+O42</f>
        <v>-924902745</v>
      </c>
      <c r="S42" s="34">
        <f>+Q43+S60</f>
        <v>-987221640</v>
      </c>
      <c r="T42" s="34">
        <f>+S43+T60</f>
        <v>-987221640</v>
      </c>
      <c r="U42" s="34">
        <f>+T43+U60</f>
        <v>-987221640</v>
      </c>
      <c r="V42" s="34">
        <f>+S42</f>
        <v>-987221640</v>
      </c>
      <c r="W42" s="34">
        <f>+G42</f>
        <v>-746233571</v>
      </c>
      <c r="X42" s="34"/>
      <c r="Y42" s="34">
        <f>+W42-X42</f>
        <v>-746233571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-746233572</v>
      </c>
      <c r="D43" s="44">
        <f t="shared" ref="D43:AA43" si="4">+D41+D42</f>
        <v>0</v>
      </c>
      <c r="E43" s="45">
        <f t="shared" si="4"/>
        <v>8184324</v>
      </c>
      <c r="F43" s="46">
        <f t="shared" si="4"/>
        <v>7407761</v>
      </c>
      <c r="G43" s="46">
        <f t="shared" si="4"/>
        <v>-778441184</v>
      </c>
      <c r="H43" s="46">
        <f t="shared" si="4"/>
        <v>-807666629</v>
      </c>
      <c r="I43" s="46">
        <f t="shared" si="4"/>
        <v>-827621030</v>
      </c>
      <c r="J43" s="46">
        <f>+I43</f>
        <v>-827621030</v>
      </c>
      <c r="K43" s="46">
        <f t="shared" si="4"/>
        <v>-869181382</v>
      </c>
      <c r="L43" s="46">
        <f t="shared" si="4"/>
        <v>-892189301</v>
      </c>
      <c r="M43" s="46">
        <f t="shared" si="4"/>
        <v>-924902745</v>
      </c>
      <c r="N43" s="46">
        <f>+M43</f>
        <v>-924902745</v>
      </c>
      <c r="O43" s="46">
        <f t="shared" si="4"/>
        <v>-944917856</v>
      </c>
      <c r="P43" s="46">
        <f t="shared" si="4"/>
        <v>-966036555</v>
      </c>
      <c r="Q43" s="46">
        <f t="shared" si="4"/>
        <v>-987221640</v>
      </c>
      <c r="R43" s="46">
        <f>+Q43</f>
        <v>-987221640</v>
      </c>
      <c r="S43" s="46">
        <f t="shared" si="4"/>
        <v>-987221640</v>
      </c>
      <c r="T43" s="46">
        <f t="shared" si="4"/>
        <v>-987221640</v>
      </c>
      <c r="U43" s="46">
        <f t="shared" si="4"/>
        <v>-987221640</v>
      </c>
      <c r="V43" s="46">
        <f>+U43</f>
        <v>-987221640</v>
      </c>
      <c r="W43" s="46">
        <f>+V43</f>
        <v>-987221640</v>
      </c>
      <c r="X43" s="46">
        <f t="shared" si="4"/>
        <v>5555835</v>
      </c>
      <c r="Y43" s="46">
        <f t="shared" si="4"/>
        <v>-992777475</v>
      </c>
      <c r="Z43" s="47">
        <f>+IF(X43&lt;&gt;0,+(Y43/X43)*100,0)</f>
        <v>-17869.095734484556</v>
      </c>
      <c r="AA43" s="48">
        <f t="shared" si="4"/>
        <v>7407761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-746233571</v>
      </c>
      <c r="J60">
        <v>-746233571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-10328161</v>
      </c>
      <c r="D7" s="18"/>
      <c r="E7" s="19">
        <v>75365804</v>
      </c>
      <c r="F7" s="20">
        <v>76481116</v>
      </c>
      <c r="G7" s="20">
        <v>-24582147</v>
      </c>
      <c r="H7" s="20">
        <v>-28009419</v>
      </c>
      <c r="I7" s="20">
        <v>-22270600</v>
      </c>
      <c r="J7" s="20">
        <v>-74862166</v>
      </c>
      <c r="K7" s="20">
        <v>-30635338</v>
      </c>
      <c r="L7" s="20">
        <v>-11544702</v>
      </c>
      <c r="M7" s="20">
        <v>-14088559</v>
      </c>
      <c r="N7" s="20">
        <v>-56268599</v>
      </c>
      <c r="O7" s="20">
        <v>-32003456</v>
      </c>
      <c r="P7" s="20">
        <v>-16768897</v>
      </c>
      <c r="Q7" s="20">
        <v>-20642862</v>
      </c>
      <c r="R7" s="20">
        <v>-69415215</v>
      </c>
      <c r="S7" s="20"/>
      <c r="T7" s="20"/>
      <c r="U7" s="20"/>
      <c r="V7" s="20"/>
      <c r="W7" s="20">
        <v>-200545980</v>
      </c>
      <c r="X7" s="20">
        <v>57360834</v>
      </c>
      <c r="Y7" s="20">
        <v>-257906814</v>
      </c>
      <c r="Z7" s="21">
        <v>-449.62179943199567</v>
      </c>
      <c r="AA7" s="22">
        <v>76481116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692900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>
        <v>3000000</v>
      </c>
      <c r="F10" s="20">
        <v>3000000</v>
      </c>
      <c r="G10" s="20"/>
      <c r="H10" s="20">
        <v>-1350000</v>
      </c>
      <c r="I10" s="20"/>
      <c r="J10" s="20">
        <v>-1350000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-1350000</v>
      </c>
      <c r="X10" s="20">
        <v>2250000</v>
      </c>
      <c r="Y10" s="20">
        <v>-3600000</v>
      </c>
      <c r="Z10" s="21">
        <v>-160</v>
      </c>
      <c r="AA10" s="22">
        <v>3000000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-95831494</v>
      </c>
      <c r="F14" s="20">
        <v>-73400095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-55050066</v>
      </c>
      <c r="Y14" s="20">
        <v>55050066</v>
      </c>
      <c r="Z14" s="21">
        <v>-100</v>
      </c>
      <c r="AA14" s="22">
        <v>-73400095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-10328161</v>
      </c>
      <c r="D17" s="26">
        <f>SUM(D6:D16)</f>
        <v>0</v>
      </c>
      <c r="E17" s="27">
        <f t="shared" si="0"/>
        <v>-16772790</v>
      </c>
      <c r="F17" s="28">
        <f t="shared" si="0"/>
        <v>6081021</v>
      </c>
      <c r="G17" s="28">
        <f t="shared" si="0"/>
        <v>-24582147</v>
      </c>
      <c r="H17" s="28">
        <f t="shared" si="0"/>
        <v>-29359419</v>
      </c>
      <c r="I17" s="28">
        <f t="shared" si="0"/>
        <v>-22270600</v>
      </c>
      <c r="J17" s="28">
        <f t="shared" si="0"/>
        <v>-76212166</v>
      </c>
      <c r="K17" s="28">
        <f t="shared" si="0"/>
        <v>-30635338</v>
      </c>
      <c r="L17" s="28">
        <f t="shared" si="0"/>
        <v>-11544702</v>
      </c>
      <c r="M17" s="28">
        <f t="shared" si="0"/>
        <v>-14088559</v>
      </c>
      <c r="N17" s="28">
        <f t="shared" si="0"/>
        <v>-56268599</v>
      </c>
      <c r="O17" s="28">
        <f t="shared" si="0"/>
        <v>-32003456</v>
      </c>
      <c r="P17" s="28">
        <f t="shared" si="0"/>
        <v>-16768897</v>
      </c>
      <c r="Q17" s="28">
        <f t="shared" si="0"/>
        <v>-20642862</v>
      </c>
      <c r="R17" s="28">
        <f t="shared" si="0"/>
        <v>-69415215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-201895980</v>
      </c>
      <c r="X17" s="28">
        <f t="shared" si="0"/>
        <v>4560768</v>
      </c>
      <c r="Y17" s="28">
        <f t="shared" si="0"/>
        <v>-206456748</v>
      </c>
      <c r="Z17" s="29">
        <f>+IF(X17&lt;&gt;0,+(Y17/X17)*100,0)</f>
        <v>-4526.7978550980888</v>
      </c>
      <c r="AA17" s="30">
        <f>SUM(AA6:AA16)</f>
        <v>6081021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-3000000</v>
      </c>
      <c r="F28" s="20">
        <v>-3000000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-2250000</v>
      </c>
      <c r="Y28" s="20">
        <v>2250000</v>
      </c>
      <c r="Z28" s="21">
        <v>-100</v>
      </c>
      <c r="AA28" s="22">
        <v>-3000000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-3000000</v>
      </c>
      <c r="F30" s="28">
        <f t="shared" si="1"/>
        <v>-3000000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-2250000</v>
      </c>
      <c r="Y30" s="28">
        <f t="shared" si="1"/>
        <v>2250000</v>
      </c>
      <c r="Z30" s="29">
        <f>+IF(X30&lt;&gt;0,+(Y30/X30)*100,0)</f>
        <v>-100</v>
      </c>
      <c r="AA30" s="30">
        <f>SUM(AA21:AA29)</f>
        <v>-3000000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-10328161</v>
      </c>
      <c r="D41" s="32">
        <f>+D17+D30+D39</f>
        <v>0</v>
      </c>
      <c r="E41" s="33">
        <f t="shared" si="3"/>
        <v>-19772790</v>
      </c>
      <c r="F41" s="34">
        <f t="shared" si="3"/>
        <v>3081021</v>
      </c>
      <c r="G41" s="34">
        <f t="shared" si="3"/>
        <v>-24582147</v>
      </c>
      <c r="H41" s="34">
        <f t="shared" si="3"/>
        <v>-29359419</v>
      </c>
      <c r="I41" s="34">
        <f t="shared" si="3"/>
        <v>-22270600</v>
      </c>
      <c r="J41" s="34">
        <f t="shared" si="3"/>
        <v>-76212166</v>
      </c>
      <c r="K41" s="34">
        <f t="shared" si="3"/>
        <v>-30635338</v>
      </c>
      <c r="L41" s="34">
        <f t="shared" si="3"/>
        <v>-11544702</v>
      </c>
      <c r="M41" s="34">
        <f t="shared" si="3"/>
        <v>-14088559</v>
      </c>
      <c r="N41" s="34">
        <f t="shared" si="3"/>
        <v>-56268599</v>
      </c>
      <c r="O41" s="34">
        <f t="shared" si="3"/>
        <v>-32003456</v>
      </c>
      <c r="P41" s="34">
        <f t="shared" si="3"/>
        <v>-16768897</v>
      </c>
      <c r="Q41" s="34">
        <f t="shared" si="3"/>
        <v>-20642862</v>
      </c>
      <c r="R41" s="34">
        <f t="shared" si="3"/>
        <v>-69415215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-201895980</v>
      </c>
      <c r="X41" s="34">
        <f t="shared" si="3"/>
        <v>2310768</v>
      </c>
      <c r="Y41" s="34">
        <f t="shared" si="3"/>
        <v>-204206748</v>
      </c>
      <c r="Z41" s="35">
        <f>+IF(X41&lt;&gt;0,+(Y41/X41)*100,0)</f>
        <v>-8837.180885316051</v>
      </c>
      <c r="AA41" s="36">
        <f>+AA17+AA30+AA39</f>
        <v>3081021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-24582147</v>
      </c>
      <c r="I42" s="34">
        <f>+H43+I60</f>
        <v>-53941566</v>
      </c>
      <c r="J42" s="34">
        <f>+G42</f>
        <v>0</v>
      </c>
      <c r="K42" s="34">
        <f>+I43+K60</f>
        <v>-76212166</v>
      </c>
      <c r="L42" s="34">
        <f>+K43+L60</f>
        <v>-106847504</v>
      </c>
      <c r="M42" s="34">
        <f>+L43+M60</f>
        <v>-118392206</v>
      </c>
      <c r="N42" s="34">
        <f>+K42</f>
        <v>-76212166</v>
      </c>
      <c r="O42" s="34">
        <f>+M43+O60</f>
        <v>-132480765</v>
      </c>
      <c r="P42" s="34">
        <f>+O43+P60</f>
        <v>-164484221</v>
      </c>
      <c r="Q42" s="34">
        <f>+P43+Q60</f>
        <v>-181253118</v>
      </c>
      <c r="R42" s="34">
        <f>+O42</f>
        <v>-132480765</v>
      </c>
      <c r="S42" s="34">
        <f>+Q43+S60</f>
        <v>-201895980</v>
      </c>
      <c r="T42" s="34">
        <f>+S43+T60</f>
        <v>-201895980</v>
      </c>
      <c r="U42" s="34">
        <f>+T43+U60</f>
        <v>-201895980</v>
      </c>
      <c r="V42" s="34">
        <f>+S42</f>
        <v>-201895980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-10328161</v>
      </c>
      <c r="D43" s="44">
        <f t="shared" ref="D43:AA43" si="4">+D41+D42</f>
        <v>0</v>
      </c>
      <c r="E43" s="45">
        <f t="shared" si="4"/>
        <v>-19772790</v>
      </c>
      <c r="F43" s="46">
        <f t="shared" si="4"/>
        <v>3081021</v>
      </c>
      <c r="G43" s="46">
        <f t="shared" si="4"/>
        <v>-24582147</v>
      </c>
      <c r="H43" s="46">
        <f t="shared" si="4"/>
        <v>-53941566</v>
      </c>
      <c r="I43" s="46">
        <f t="shared" si="4"/>
        <v>-76212166</v>
      </c>
      <c r="J43" s="46">
        <f>+I43</f>
        <v>-76212166</v>
      </c>
      <c r="K43" s="46">
        <f t="shared" si="4"/>
        <v>-106847504</v>
      </c>
      <c r="L43" s="46">
        <f t="shared" si="4"/>
        <v>-118392206</v>
      </c>
      <c r="M43" s="46">
        <f t="shared" si="4"/>
        <v>-132480765</v>
      </c>
      <c r="N43" s="46">
        <f>+M43</f>
        <v>-132480765</v>
      </c>
      <c r="O43" s="46">
        <f t="shared" si="4"/>
        <v>-164484221</v>
      </c>
      <c r="P43" s="46">
        <f t="shared" si="4"/>
        <v>-181253118</v>
      </c>
      <c r="Q43" s="46">
        <f t="shared" si="4"/>
        <v>-201895980</v>
      </c>
      <c r="R43" s="46">
        <f>+Q43</f>
        <v>-201895980</v>
      </c>
      <c r="S43" s="46">
        <f t="shared" si="4"/>
        <v>-201895980</v>
      </c>
      <c r="T43" s="46">
        <f t="shared" si="4"/>
        <v>-201895980</v>
      </c>
      <c r="U43" s="46">
        <f t="shared" si="4"/>
        <v>-201895980</v>
      </c>
      <c r="V43" s="46">
        <f>+U43</f>
        <v>-201895980</v>
      </c>
      <c r="W43" s="46">
        <f>+V43</f>
        <v>-201895980</v>
      </c>
      <c r="X43" s="46">
        <f t="shared" si="4"/>
        <v>2310768</v>
      </c>
      <c r="Y43" s="46">
        <f t="shared" si="4"/>
        <v>-204206748</v>
      </c>
      <c r="Z43" s="47">
        <f>+IF(X43&lt;&gt;0,+(Y43/X43)*100,0)</f>
        <v>-8837.180885316051</v>
      </c>
      <c r="AA43" s="48">
        <f t="shared" si="4"/>
        <v>3081021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-2713</v>
      </c>
      <c r="J7" s="20">
        <v>-2713</v>
      </c>
      <c r="K7" s="20">
        <v>6268</v>
      </c>
      <c r="L7" s="20">
        <v>6268</v>
      </c>
      <c r="M7" s="20">
        <v>-6268</v>
      </c>
      <c r="N7" s="20">
        <v>6268</v>
      </c>
      <c r="O7" s="20"/>
      <c r="P7" s="20">
        <v>-6268</v>
      </c>
      <c r="Q7" s="20"/>
      <c r="R7" s="20">
        <v>-6268</v>
      </c>
      <c r="S7" s="20"/>
      <c r="T7" s="20"/>
      <c r="U7" s="20"/>
      <c r="V7" s="20"/>
      <c r="W7" s="20">
        <v>-2713</v>
      </c>
      <c r="X7" s="20"/>
      <c r="Y7" s="20">
        <v>-2713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-2713</v>
      </c>
      <c r="J17" s="28">
        <f t="shared" si="0"/>
        <v>-2713</v>
      </c>
      <c r="K17" s="28">
        <f t="shared" si="0"/>
        <v>6268</v>
      </c>
      <c r="L17" s="28">
        <f t="shared" si="0"/>
        <v>6268</v>
      </c>
      <c r="M17" s="28">
        <f t="shared" si="0"/>
        <v>-6268</v>
      </c>
      <c r="N17" s="28">
        <f t="shared" si="0"/>
        <v>6268</v>
      </c>
      <c r="O17" s="28">
        <f t="shared" si="0"/>
        <v>0</v>
      </c>
      <c r="P17" s="28">
        <f t="shared" si="0"/>
        <v>-6268</v>
      </c>
      <c r="Q17" s="28">
        <f t="shared" si="0"/>
        <v>0</v>
      </c>
      <c r="R17" s="28">
        <f t="shared" si="0"/>
        <v>-6268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-2713</v>
      </c>
      <c r="X17" s="28">
        <f t="shared" si="0"/>
        <v>0</v>
      </c>
      <c r="Y17" s="28">
        <f t="shared" si="0"/>
        <v>-2713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-2713</v>
      </c>
      <c r="J41" s="34">
        <f t="shared" si="3"/>
        <v>-2713</v>
      </c>
      <c r="K41" s="34">
        <f t="shared" si="3"/>
        <v>6268</v>
      </c>
      <c r="L41" s="34">
        <f t="shared" si="3"/>
        <v>6268</v>
      </c>
      <c r="M41" s="34">
        <f t="shared" si="3"/>
        <v>-6268</v>
      </c>
      <c r="N41" s="34">
        <f t="shared" si="3"/>
        <v>6268</v>
      </c>
      <c r="O41" s="34">
        <f t="shared" si="3"/>
        <v>0</v>
      </c>
      <c r="P41" s="34">
        <f t="shared" si="3"/>
        <v>-6268</v>
      </c>
      <c r="Q41" s="34">
        <f t="shared" si="3"/>
        <v>0</v>
      </c>
      <c r="R41" s="34">
        <f t="shared" si="3"/>
        <v>-6268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-2713</v>
      </c>
      <c r="X41" s="34">
        <f t="shared" si="3"/>
        <v>0</v>
      </c>
      <c r="Y41" s="34">
        <f t="shared" si="3"/>
        <v>-2713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-2713</v>
      </c>
      <c r="L42" s="34">
        <f>+K43+L60</f>
        <v>3555</v>
      </c>
      <c r="M42" s="34">
        <f>+L43+M60</f>
        <v>9823</v>
      </c>
      <c r="N42" s="34">
        <f>+K42</f>
        <v>-2713</v>
      </c>
      <c r="O42" s="34">
        <f>+M43+O60</f>
        <v>3555</v>
      </c>
      <c r="P42" s="34">
        <f>+O43+P60</f>
        <v>3555</v>
      </c>
      <c r="Q42" s="34">
        <f>+P43+Q60</f>
        <v>-2713</v>
      </c>
      <c r="R42" s="34">
        <f>+O42</f>
        <v>3555</v>
      </c>
      <c r="S42" s="34">
        <f>+Q43+S60</f>
        <v>-2713</v>
      </c>
      <c r="T42" s="34">
        <f>+S43+T60</f>
        <v>-2713</v>
      </c>
      <c r="U42" s="34">
        <f>+T43+U60</f>
        <v>-2713</v>
      </c>
      <c r="V42" s="34">
        <f>+S42</f>
        <v>-2713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-2713</v>
      </c>
      <c r="J43" s="46">
        <f>+I43</f>
        <v>-2713</v>
      </c>
      <c r="K43" s="46">
        <f t="shared" si="4"/>
        <v>3555</v>
      </c>
      <c r="L43" s="46">
        <f t="shared" si="4"/>
        <v>9823</v>
      </c>
      <c r="M43" s="46">
        <f t="shared" si="4"/>
        <v>3555</v>
      </c>
      <c r="N43" s="46">
        <f>+M43</f>
        <v>3555</v>
      </c>
      <c r="O43" s="46">
        <f t="shared" si="4"/>
        <v>3555</v>
      </c>
      <c r="P43" s="46">
        <f t="shared" si="4"/>
        <v>-2713</v>
      </c>
      <c r="Q43" s="46">
        <f t="shared" si="4"/>
        <v>-2713</v>
      </c>
      <c r="R43" s="46">
        <f>+Q43</f>
        <v>-2713</v>
      </c>
      <c r="S43" s="46">
        <f t="shared" si="4"/>
        <v>-2713</v>
      </c>
      <c r="T43" s="46">
        <f t="shared" si="4"/>
        <v>-2713</v>
      </c>
      <c r="U43" s="46">
        <f t="shared" si="4"/>
        <v>-2713</v>
      </c>
      <c r="V43" s="46">
        <f>+U43</f>
        <v>-2713</v>
      </c>
      <c r="W43" s="46">
        <f>+V43</f>
        <v>-2713</v>
      </c>
      <c r="X43" s="46">
        <f t="shared" si="4"/>
        <v>0</v>
      </c>
      <c r="Y43" s="46">
        <f t="shared" si="4"/>
        <v>-2713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11665633</v>
      </c>
      <c r="D9" s="18"/>
      <c r="E9" s="19">
        <v>15624000</v>
      </c>
      <c r="F9" s="20">
        <v>15624000</v>
      </c>
      <c r="G9" s="20">
        <v>-11924000</v>
      </c>
      <c r="H9" s="20">
        <v>2677367</v>
      </c>
      <c r="I9" s="20">
        <v>11643000</v>
      </c>
      <c r="J9" s="20">
        <v>2396367</v>
      </c>
      <c r="K9" s="20"/>
      <c r="L9" s="20"/>
      <c r="M9" s="20">
        <v>6250000</v>
      </c>
      <c r="N9" s="20">
        <v>6250000</v>
      </c>
      <c r="O9" s="20"/>
      <c r="P9" s="20">
        <v>2100000</v>
      </c>
      <c r="Q9" s="20">
        <v>8836000</v>
      </c>
      <c r="R9" s="20">
        <v>10936000</v>
      </c>
      <c r="S9" s="20"/>
      <c r="T9" s="20"/>
      <c r="U9" s="20"/>
      <c r="V9" s="20"/>
      <c r="W9" s="20">
        <v>19582367</v>
      </c>
      <c r="X9" s="20">
        <v>11718000</v>
      </c>
      <c r="Y9" s="20">
        <v>7864367</v>
      </c>
      <c r="Z9" s="21">
        <v>67.113560334528074</v>
      </c>
      <c r="AA9" s="22">
        <v>15624000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-14517600</v>
      </c>
      <c r="F14" s="20">
        <v>-17967600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-13475700</v>
      </c>
      <c r="Y14" s="20">
        <v>13475700</v>
      </c>
      <c r="Z14" s="21">
        <v>-100</v>
      </c>
      <c r="AA14" s="22">
        <v>-17967600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11665633</v>
      </c>
      <c r="D17" s="26">
        <f>SUM(D6:D16)</f>
        <v>0</v>
      </c>
      <c r="E17" s="27">
        <f t="shared" si="0"/>
        <v>1106400</v>
      </c>
      <c r="F17" s="28">
        <f t="shared" si="0"/>
        <v>-2343600</v>
      </c>
      <c r="G17" s="28">
        <f t="shared" si="0"/>
        <v>-11924000</v>
      </c>
      <c r="H17" s="28">
        <f t="shared" si="0"/>
        <v>2677367</v>
      </c>
      <c r="I17" s="28">
        <f t="shared" si="0"/>
        <v>11643000</v>
      </c>
      <c r="J17" s="28">
        <f t="shared" si="0"/>
        <v>2396367</v>
      </c>
      <c r="K17" s="28">
        <f t="shared" si="0"/>
        <v>0</v>
      </c>
      <c r="L17" s="28">
        <f t="shared" si="0"/>
        <v>0</v>
      </c>
      <c r="M17" s="28">
        <f t="shared" si="0"/>
        <v>6250000</v>
      </c>
      <c r="N17" s="28">
        <f t="shared" si="0"/>
        <v>6250000</v>
      </c>
      <c r="O17" s="28">
        <f t="shared" si="0"/>
        <v>0</v>
      </c>
      <c r="P17" s="28">
        <f t="shared" si="0"/>
        <v>2100000</v>
      </c>
      <c r="Q17" s="28">
        <f t="shared" si="0"/>
        <v>8836000</v>
      </c>
      <c r="R17" s="28">
        <f t="shared" si="0"/>
        <v>10936000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19582367</v>
      </c>
      <c r="X17" s="28">
        <f t="shared" si="0"/>
        <v>-1757700</v>
      </c>
      <c r="Y17" s="28">
        <f t="shared" si="0"/>
        <v>21340067</v>
      </c>
      <c r="Z17" s="29">
        <f>+IF(X17&lt;&gt;0,+(Y17/X17)*100,0)</f>
        <v>-1214.0904022301872</v>
      </c>
      <c r="AA17" s="30">
        <f>SUM(AA6:AA16)</f>
        <v>-2343600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11665633</v>
      </c>
      <c r="D41" s="32">
        <f>+D17+D30+D39</f>
        <v>0</v>
      </c>
      <c r="E41" s="33">
        <f t="shared" si="3"/>
        <v>1106400</v>
      </c>
      <c r="F41" s="34">
        <f t="shared" si="3"/>
        <v>-2343600</v>
      </c>
      <c r="G41" s="34">
        <f t="shared" si="3"/>
        <v>-11924000</v>
      </c>
      <c r="H41" s="34">
        <f t="shared" si="3"/>
        <v>2677367</v>
      </c>
      <c r="I41" s="34">
        <f t="shared" si="3"/>
        <v>11643000</v>
      </c>
      <c r="J41" s="34">
        <f t="shared" si="3"/>
        <v>2396367</v>
      </c>
      <c r="K41" s="34">
        <f t="shared" si="3"/>
        <v>0</v>
      </c>
      <c r="L41" s="34">
        <f t="shared" si="3"/>
        <v>0</v>
      </c>
      <c r="M41" s="34">
        <f t="shared" si="3"/>
        <v>6250000</v>
      </c>
      <c r="N41" s="34">
        <f t="shared" si="3"/>
        <v>6250000</v>
      </c>
      <c r="O41" s="34">
        <f t="shared" si="3"/>
        <v>0</v>
      </c>
      <c r="P41" s="34">
        <f t="shared" si="3"/>
        <v>2100000</v>
      </c>
      <c r="Q41" s="34">
        <f t="shared" si="3"/>
        <v>8836000</v>
      </c>
      <c r="R41" s="34">
        <f t="shared" si="3"/>
        <v>10936000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19582367</v>
      </c>
      <c r="X41" s="34">
        <f t="shared" si="3"/>
        <v>-1757700</v>
      </c>
      <c r="Y41" s="34">
        <f t="shared" si="3"/>
        <v>21340067</v>
      </c>
      <c r="Z41" s="35">
        <f>+IF(X41&lt;&gt;0,+(Y41/X41)*100,0)</f>
        <v>-1214.0904022301872</v>
      </c>
      <c r="AA41" s="36">
        <f>+AA17+AA30+AA39</f>
        <v>-2343600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-11924000</v>
      </c>
      <c r="I42" s="34">
        <f>+H43+I60</f>
        <v>-9246633</v>
      </c>
      <c r="J42" s="34">
        <f>+G42</f>
        <v>0</v>
      </c>
      <c r="K42" s="34">
        <f>+I43+K60</f>
        <v>2396367</v>
      </c>
      <c r="L42" s="34">
        <f>+K43+L60</f>
        <v>2396367</v>
      </c>
      <c r="M42" s="34">
        <f>+L43+M60</f>
        <v>2396367</v>
      </c>
      <c r="N42" s="34">
        <f>+K42</f>
        <v>2396367</v>
      </c>
      <c r="O42" s="34">
        <f>+M43+O60</f>
        <v>8646367</v>
      </c>
      <c r="P42" s="34">
        <f>+O43+P60</f>
        <v>8646367</v>
      </c>
      <c r="Q42" s="34">
        <f>+P43+Q60</f>
        <v>10746367</v>
      </c>
      <c r="R42" s="34">
        <f>+O42</f>
        <v>8646367</v>
      </c>
      <c r="S42" s="34">
        <f>+Q43+S60</f>
        <v>19582367</v>
      </c>
      <c r="T42" s="34">
        <f>+S43+T60</f>
        <v>19582367</v>
      </c>
      <c r="U42" s="34">
        <f>+T43+U60</f>
        <v>19582367</v>
      </c>
      <c r="V42" s="34">
        <f>+S42</f>
        <v>19582367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11665633</v>
      </c>
      <c r="D43" s="44">
        <f t="shared" ref="D43:AA43" si="4">+D41+D42</f>
        <v>0</v>
      </c>
      <c r="E43" s="45">
        <f t="shared" si="4"/>
        <v>1106400</v>
      </c>
      <c r="F43" s="46">
        <f t="shared" si="4"/>
        <v>-2343600</v>
      </c>
      <c r="G43" s="46">
        <f t="shared" si="4"/>
        <v>-11924000</v>
      </c>
      <c r="H43" s="46">
        <f t="shared" si="4"/>
        <v>-9246633</v>
      </c>
      <c r="I43" s="46">
        <f t="shared" si="4"/>
        <v>2396367</v>
      </c>
      <c r="J43" s="46">
        <f>+I43</f>
        <v>2396367</v>
      </c>
      <c r="K43" s="46">
        <f t="shared" si="4"/>
        <v>2396367</v>
      </c>
      <c r="L43" s="46">
        <f t="shared" si="4"/>
        <v>2396367</v>
      </c>
      <c r="M43" s="46">
        <f t="shared" si="4"/>
        <v>8646367</v>
      </c>
      <c r="N43" s="46">
        <f>+M43</f>
        <v>8646367</v>
      </c>
      <c r="O43" s="46">
        <f t="shared" si="4"/>
        <v>8646367</v>
      </c>
      <c r="P43" s="46">
        <f t="shared" si="4"/>
        <v>10746367</v>
      </c>
      <c r="Q43" s="46">
        <f t="shared" si="4"/>
        <v>19582367</v>
      </c>
      <c r="R43" s="46">
        <f>+Q43</f>
        <v>19582367</v>
      </c>
      <c r="S43" s="46">
        <f t="shared" si="4"/>
        <v>19582367</v>
      </c>
      <c r="T43" s="46">
        <f t="shared" si="4"/>
        <v>19582367</v>
      </c>
      <c r="U43" s="46">
        <f t="shared" si="4"/>
        <v>19582367</v>
      </c>
      <c r="V43" s="46">
        <f>+U43</f>
        <v>19582367</v>
      </c>
      <c r="W43" s="46">
        <f>+V43</f>
        <v>19582367</v>
      </c>
      <c r="X43" s="46">
        <f t="shared" si="4"/>
        <v>-1757700</v>
      </c>
      <c r="Y43" s="46">
        <f t="shared" si="4"/>
        <v>21340067</v>
      </c>
      <c r="Z43" s="47">
        <f>+IF(X43&lt;&gt;0,+(Y43/X43)*100,0)</f>
        <v>-1214.0904022301872</v>
      </c>
      <c r="AA43" s="48">
        <f t="shared" si="4"/>
        <v>-2343600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9315000</v>
      </c>
      <c r="F8" s="20">
        <v>9315000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6986250</v>
      </c>
      <c r="Y8" s="20">
        <v>-6986250</v>
      </c>
      <c r="Z8" s="21">
        <v>-100</v>
      </c>
      <c r="AA8" s="22">
        <v>9315000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-10910055</v>
      </c>
      <c r="F14" s="20">
        <v>-10852555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-8139429</v>
      </c>
      <c r="Y14" s="20">
        <v>8139429</v>
      </c>
      <c r="Z14" s="21">
        <v>-100</v>
      </c>
      <c r="AA14" s="22">
        <v>-10852555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-1595055</v>
      </c>
      <c r="F17" s="28">
        <f t="shared" si="0"/>
        <v>-1537555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-1153179</v>
      </c>
      <c r="Y17" s="28">
        <f t="shared" si="0"/>
        <v>1153179</v>
      </c>
      <c r="Z17" s="29">
        <f>+IF(X17&lt;&gt;0,+(Y17/X17)*100,0)</f>
        <v>-100</v>
      </c>
      <c r="AA17" s="30">
        <f>SUM(AA6:AA16)</f>
        <v>-1537555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-1595055</v>
      </c>
      <c r="F41" s="34">
        <f t="shared" si="3"/>
        <v>-1537555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-1153179</v>
      </c>
      <c r="Y41" s="34">
        <f t="shared" si="3"/>
        <v>1153179</v>
      </c>
      <c r="Z41" s="35">
        <f>+IF(X41&lt;&gt;0,+(Y41/X41)*100,0)</f>
        <v>-100</v>
      </c>
      <c r="AA41" s="36">
        <f>+AA17+AA30+AA39</f>
        <v>-1537555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-1595055</v>
      </c>
      <c r="F43" s="46">
        <f t="shared" si="4"/>
        <v>-1537555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-1153179</v>
      </c>
      <c r="Y43" s="46">
        <f t="shared" si="4"/>
        <v>1153179</v>
      </c>
      <c r="Z43" s="47">
        <f>+IF(X43&lt;&gt;0,+(Y43/X43)*100,0)</f>
        <v>-100</v>
      </c>
      <c r="AA43" s="48">
        <f t="shared" si="4"/>
        <v>-1537555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93603060</v>
      </c>
      <c r="D7" s="18"/>
      <c r="E7" s="19">
        <v>266656042</v>
      </c>
      <c r="F7" s="20">
        <v>263217463</v>
      </c>
      <c r="G7" s="20">
        <v>605377</v>
      </c>
      <c r="H7" s="20">
        <v>8523622</v>
      </c>
      <c r="I7" s="20">
        <v>7981486</v>
      </c>
      <c r="J7" s="20">
        <v>17110485</v>
      </c>
      <c r="K7" s="20">
        <v>7427142</v>
      </c>
      <c r="L7" s="20">
        <v>7249942</v>
      </c>
      <c r="M7" s="20">
        <v>6839142</v>
      </c>
      <c r="N7" s="20">
        <v>21516226</v>
      </c>
      <c r="O7" s="20">
        <v>7249868</v>
      </c>
      <c r="P7" s="20">
        <v>6810889</v>
      </c>
      <c r="Q7" s="20">
        <v>6368566</v>
      </c>
      <c r="R7" s="20">
        <v>20429323</v>
      </c>
      <c r="S7" s="20"/>
      <c r="T7" s="20"/>
      <c r="U7" s="20"/>
      <c r="V7" s="20"/>
      <c r="W7" s="20">
        <v>59056034</v>
      </c>
      <c r="X7" s="20">
        <v>199132379</v>
      </c>
      <c r="Y7" s="20">
        <v>-140076345</v>
      </c>
      <c r="Z7" s="21">
        <v>-70.343329248328828</v>
      </c>
      <c r="AA7" s="22">
        <v>263217463</v>
      </c>
    </row>
    <row r="8" spans="1:27" x14ac:dyDescent="0.25">
      <c r="A8" s="23" t="s">
        <v>36</v>
      </c>
      <c r="B8" s="17" t="s">
        <v>32</v>
      </c>
      <c r="C8" s="18">
        <v>3822695</v>
      </c>
      <c r="D8" s="18"/>
      <c r="E8" s="19">
        <v>35914982</v>
      </c>
      <c r="F8" s="20">
        <v>22982346</v>
      </c>
      <c r="G8" s="20">
        <v>1262739</v>
      </c>
      <c r="H8" s="20">
        <v>508902</v>
      </c>
      <c r="I8" s="20">
        <v>289586</v>
      </c>
      <c r="J8" s="20">
        <v>2061227</v>
      </c>
      <c r="K8" s="20">
        <v>446931</v>
      </c>
      <c r="L8" s="20">
        <v>307407</v>
      </c>
      <c r="M8" s="20">
        <v>319967</v>
      </c>
      <c r="N8" s="20">
        <v>1074305</v>
      </c>
      <c r="O8" s="20">
        <v>426491</v>
      </c>
      <c r="P8" s="20">
        <v>495864</v>
      </c>
      <c r="Q8" s="20">
        <v>295743</v>
      </c>
      <c r="R8" s="20">
        <v>1218098</v>
      </c>
      <c r="S8" s="20"/>
      <c r="T8" s="20"/>
      <c r="U8" s="20"/>
      <c r="V8" s="20"/>
      <c r="W8" s="20">
        <v>4353630</v>
      </c>
      <c r="X8" s="20">
        <v>17381585</v>
      </c>
      <c r="Y8" s="20">
        <v>-13027955</v>
      </c>
      <c r="Z8" s="21">
        <v>-74.952629463883753</v>
      </c>
      <c r="AA8" s="22">
        <v>22982346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>
        <v>83943</v>
      </c>
      <c r="F11" s="20">
        <v>54378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40788</v>
      </c>
      <c r="Y11" s="20">
        <v>-40788</v>
      </c>
      <c r="Z11" s="21">
        <v>-100</v>
      </c>
      <c r="AA11" s="22">
        <v>54378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-350916513</v>
      </c>
      <c r="D14" s="18"/>
      <c r="E14" s="19">
        <v>-322907482</v>
      </c>
      <c r="F14" s="20">
        <v>-322807482</v>
      </c>
      <c r="G14" s="20">
        <v>-38522807</v>
      </c>
      <c r="H14" s="20">
        <v>-44013672</v>
      </c>
      <c r="I14" s="20">
        <v>-40961920</v>
      </c>
      <c r="J14" s="20">
        <v>-123498399</v>
      </c>
      <c r="K14" s="20">
        <v>-27369674</v>
      </c>
      <c r="L14" s="20">
        <v>-30997422</v>
      </c>
      <c r="M14" s="20">
        <v>-31720376</v>
      </c>
      <c r="N14" s="20">
        <v>-90087472</v>
      </c>
      <c r="O14" s="20">
        <v>-997115</v>
      </c>
      <c r="P14" s="20">
        <v>-27075661</v>
      </c>
      <c r="Q14" s="20">
        <v>-28448170</v>
      </c>
      <c r="R14" s="20">
        <v>-56520946</v>
      </c>
      <c r="S14" s="20"/>
      <c r="T14" s="20"/>
      <c r="U14" s="20"/>
      <c r="V14" s="20"/>
      <c r="W14" s="20">
        <v>-270106817</v>
      </c>
      <c r="X14" s="20">
        <v>-241655616</v>
      </c>
      <c r="Y14" s="20">
        <v>-28451201</v>
      </c>
      <c r="Z14" s="21">
        <v>11.773449121910744</v>
      </c>
      <c r="AA14" s="22">
        <v>-322807482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-85000</v>
      </c>
      <c r="F15" s="20">
        <v>-85000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-63747</v>
      </c>
      <c r="Y15" s="20">
        <v>63747</v>
      </c>
      <c r="Z15" s="21">
        <v>-100</v>
      </c>
      <c r="AA15" s="22">
        <v>-85000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-253490758</v>
      </c>
      <c r="D17" s="26">
        <f>SUM(D6:D16)</f>
        <v>0</v>
      </c>
      <c r="E17" s="27">
        <f t="shared" si="0"/>
        <v>-20337515</v>
      </c>
      <c r="F17" s="28">
        <f t="shared" si="0"/>
        <v>-36638295</v>
      </c>
      <c r="G17" s="28">
        <f t="shared" si="0"/>
        <v>-36654691</v>
      </c>
      <c r="H17" s="28">
        <f t="shared" si="0"/>
        <v>-34981148</v>
      </c>
      <c r="I17" s="28">
        <f t="shared" si="0"/>
        <v>-32690848</v>
      </c>
      <c r="J17" s="28">
        <f t="shared" si="0"/>
        <v>-104326687</v>
      </c>
      <c r="K17" s="28">
        <f t="shared" si="0"/>
        <v>-19495601</v>
      </c>
      <c r="L17" s="28">
        <f t="shared" si="0"/>
        <v>-23440073</v>
      </c>
      <c r="M17" s="28">
        <f t="shared" si="0"/>
        <v>-24561267</v>
      </c>
      <c r="N17" s="28">
        <f t="shared" si="0"/>
        <v>-67496941</v>
      </c>
      <c r="O17" s="28">
        <f t="shared" si="0"/>
        <v>6679244</v>
      </c>
      <c r="P17" s="28">
        <f t="shared" si="0"/>
        <v>-19768908</v>
      </c>
      <c r="Q17" s="28">
        <f t="shared" si="0"/>
        <v>-21783861</v>
      </c>
      <c r="R17" s="28">
        <f t="shared" si="0"/>
        <v>-34873525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-206697153</v>
      </c>
      <c r="X17" s="28">
        <f t="shared" si="0"/>
        <v>-25164611</v>
      </c>
      <c r="Y17" s="28">
        <f t="shared" si="0"/>
        <v>-181532542</v>
      </c>
      <c r="Z17" s="29">
        <f>+IF(X17&lt;&gt;0,+(Y17/X17)*100,0)</f>
        <v>721.38028281065033</v>
      </c>
      <c r="AA17" s="30">
        <f>SUM(AA6:AA16)</f>
        <v>-36638295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-11997092</v>
      </c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-11997092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-265487850</v>
      </c>
      <c r="D41" s="32">
        <f>+D17+D30+D39</f>
        <v>0</v>
      </c>
      <c r="E41" s="33">
        <f t="shared" si="3"/>
        <v>-20337515</v>
      </c>
      <c r="F41" s="34">
        <f t="shared" si="3"/>
        <v>-36638295</v>
      </c>
      <c r="G41" s="34">
        <f t="shared" si="3"/>
        <v>-36654691</v>
      </c>
      <c r="H41" s="34">
        <f t="shared" si="3"/>
        <v>-34981148</v>
      </c>
      <c r="I41" s="34">
        <f t="shared" si="3"/>
        <v>-32690848</v>
      </c>
      <c r="J41" s="34">
        <f t="shared" si="3"/>
        <v>-104326687</v>
      </c>
      <c r="K41" s="34">
        <f t="shared" si="3"/>
        <v>-19495601</v>
      </c>
      <c r="L41" s="34">
        <f t="shared" si="3"/>
        <v>-23440073</v>
      </c>
      <c r="M41" s="34">
        <f t="shared" si="3"/>
        <v>-24561267</v>
      </c>
      <c r="N41" s="34">
        <f t="shared" si="3"/>
        <v>-67496941</v>
      </c>
      <c r="O41" s="34">
        <f t="shared" si="3"/>
        <v>6679244</v>
      </c>
      <c r="P41" s="34">
        <f t="shared" si="3"/>
        <v>-19768908</v>
      </c>
      <c r="Q41" s="34">
        <f t="shared" si="3"/>
        <v>-21783861</v>
      </c>
      <c r="R41" s="34">
        <f t="shared" si="3"/>
        <v>-34873525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-206697153</v>
      </c>
      <c r="X41" s="34">
        <f t="shared" si="3"/>
        <v>-25164611</v>
      </c>
      <c r="Y41" s="34">
        <f t="shared" si="3"/>
        <v>-181532542</v>
      </c>
      <c r="Z41" s="35">
        <f>+IF(X41&lt;&gt;0,+(Y41/X41)*100,0)</f>
        <v>721.38028281065033</v>
      </c>
      <c r="AA41" s="36">
        <f>+AA17+AA30+AA39</f>
        <v>-36638295</v>
      </c>
    </row>
    <row r="42" spans="1:27" x14ac:dyDescent="0.25">
      <c r="A42" s="23" t="s">
        <v>63</v>
      </c>
      <c r="B42" s="17" t="s">
        <v>64</v>
      </c>
      <c r="C42" s="32">
        <v>-451182317</v>
      </c>
      <c r="D42" s="32"/>
      <c r="E42" s="33"/>
      <c r="F42" s="34"/>
      <c r="G42" s="34">
        <v>-716363137</v>
      </c>
      <c r="H42" s="34">
        <f>+G43+H60</f>
        <v>-753017828</v>
      </c>
      <c r="I42" s="34">
        <f>+H43+I60</f>
        <v>-787998976</v>
      </c>
      <c r="J42" s="34">
        <f>+G42</f>
        <v>-716363137</v>
      </c>
      <c r="K42" s="34">
        <f>+I43+K60</f>
        <v>-820689824</v>
      </c>
      <c r="L42" s="34">
        <f>+K43+L60</f>
        <v>-840185425</v>
      </c>
      <c r="M42" s="34">
        <f>+L43+M60</f>
        <v>-863625498</v>
      </c>
      <c r="N42" s="34">
        <f>+K42</f>
        <v>-820689824</v>
      </c>
      <c r="O42" s="34">
        <f>+M43+O60</f>
        <v>-888186765</v>
      </c>
      <c r="P42" s="34">
        <f>+O43+P60</f>
        <v>-881507521</v>
      </c>
      <c r="Q42" s="34">
        <f>+P43+Q60</f>
        <v>-901276429</v>
      </c>
      <c r="R42" s="34">
        <f>+O42</f>
        <v>-888186765</v>
      </c>
      <c r="S42" s="34">
        <f>+Q43+S60</f>
        <v>-923060290</v>
      </c>
      <c r="T42" s="34">
        <f>+S43+T60</f>
        <v>-923060290</v>
      </c>
      <c r="U42" s="34">
        <f>+T43+U60</f>
        <v>-923060290</v>
      </c>
      <c r="V42" s="34">
        <f>+S42</f>
        <v>-923060290</v>
      </c>
      <c r="W42" s="34">
        <f>+G42</f>
        <v>-716363137</v>
      </c>
      <c r="X42" s="34"/>
      <c r="Y42" s="34">
        <f>+W42-X42</f>
        <v>-716363137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-716670167</v>
      </c>
      <c r="D43" s="44">
        <f t="shared" ref="D43:AA43" si="4">+D41+D42</f>
        <v>0</v>
      </c>
      <c r="E43" s="45">
        <f t="shared" si="4"/>
        <v>-20337515</v>
      </c>
      <c r="F43" s="46">
        <f t="shared" si="4"/>
        <v>-36638295</v>
      </c>
      <c r="G43" s="46">
        <f t="shared" si="4"/>
        <v>-753017828</v>
      </c>
      <c r="H43" s="46">
        <f t="shared" si="4"/>
        <v>-787998976</v>
      </c>
      <c r="I43" s="46">
        <f t="shared" si="4"/>
        <v>-820689824</v>
      </c>
      <c r="J43" s="46">
        <f>+I43</f>
        <v>-820689824</v>
      </c>
      <c r="K43" s="46">
        <f t="shared" si="4"/>
        <v>-840185425</v>
      </c>
      <c r="L43" s="46">
        <f t="shared" si="4"/>
        <v>-863625498</v>
      </c>
      <c r="M43" s="46">
        <f t="shared" si="4"/>
        <v>-888186765</v>
      </c>
      <c r="N43" s="46">
        <f>+M43</f>
        <v>-888186765</v>
      </c>
      <c r="O43" s="46">
        <f t="shared" si="4"/>
        <v>-881507521</v>
      </c>
      <c r="P43" s="46">
        <f t="shared" si="4"/>
        <v>-901276429</v>
      </c>
      <c r="Q43" s="46">
        <f t="shared" si="4"/>
        <v>-923060290</v>
      </c>
      <c r="R43" s="46">
        <f>+Q43</f>
        <v>-923060290</v>
      </c>
      <c r="S43" s="46">
        <f t="shared" si="4"/>
        <v>-923060290</v>
      </c>
      <c r="T43" s="46">
        <f t="shared" si="4"/>
        <v>-923060290</v>
      </c>
      <c r="U43" s="46">
        <f t="shared" si="4"/>
        <v>-923060290</v>
      </c>
      <c r="V43" s="46">
        <f>+U43</f>
        <v>-923060290</v>
      </c>
      <c r="W43" s="46">
        <f>+V43</f>
        <v>-923060290</v>
      </c>
      <c r="X43" s="46">
        <f t="shared" si="4"/>
        <v>-25164611</v>
      </c>
      <c r="Y43" s="46">
        <f t="shared" si="4"/>
        <v>-897895679</v>
      </c>
      <c r="Z43" s="47">
        <f>+IF(X43&lt;&gt;0,+(Y43/X43)*100,0)</f>
        <v>3568.0888490587035</v>
      </c>
      <c r="AA43" s="48">
        <f t="shared" si="4"/>
        <v>-36638295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-716363137</v>
      </c>
      <c r="J60">
        <v>-716363137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801566160</v>
      </c>
      <c r="D7" s="18"/>
      <c r="E7" s="19">
        <v>745933716</v>
      </c>
      <c r="F7" s="20">
        <v>661580063</v>
      </c>
      <c r="G7" s="20">
        <v>63438222</v>
      </c>
      <c r="H7" s="20">
        <v>91450309</v>
      </c>
      <c r="I7" s="20">
        <v>80795995</v>
      </c>
      <c r="J7" s="20">
        <v>235684526</v>
      </c>
      <c r="K7" s="20">
        <v>74400351</v>
      </c>
      <c r="L7" s="20">
        <v>67640728</v>
      </c>
      <c r="M7" s="20">
        <v>68955470</v>
      </c>
      <c r="N7" s="20">
        <v>210996549</v>
      </c>
      <c r="O7" s="20">
        <v>64583357</v>
      </c>
      <c r="P7" s="20">
        <v>70805598</v>
      </c>
      <c r="Q7" s="20">
        <v>71136298</v>
      </c>
      <c r="R7" s="20">
        <v>206525253</v>
      </c>
      <c r="S7" s="20"/>
      <c r="T7" s="20"/>
      <c r="U7" s="20"/>
      <c r="V7" s="20"/>
      <c r="W7" s="20">
        <v>653206328</v>
      </c>
      <c r="X7" s="20">
        <v>551976906</v>
      </c>
      <c r="Y7" s="20">
        <v>101229422</v>
      </c>
      <c r="Z7" s="21">
        <v>18.339430671760748</v>
      </c>
      <c r="AA7" s="22">
        <v>661580063</v>
      </c>
    </row>
    <row r="8" spans="1:27" x14ac:dyDescent="0.25">
      <c r="A8" s="23" t="s">
        <v>36</v>
      </c>
      <c r="B8" s="17" t="s">
        <v>32</v>
      </c>
      <c r="C8" s="18">
        <v>1226911</v>
      </c>
      <c r="D8" s="18"/>
      <c r="E8" s="19">
        <v>3420336</v>
      </c>
      <c r="F8" s="20">
        <v>9060159</v>
      </c>
      <c r="G8" s="20">
        <v>112793</v>
      </c>
      <c r="H8" s="20">
        <v>238426</v>
      </c>
      <c r="I8" s="20">
        <v>57716</v>
      </c>
      <c r="J8" s="20">
        <v>408935</v>
      </c>
      <c r="K8" s="20">
        <v>108039</v>
      </c>
      <c r="L8" s="20">
        <v>133718</v>
      </c>
      <c r="M8" s="20">
        <v>100207</v>
      </c>
      <c r="N8" s="20">
        <v>341964</v>
      </c>
      <c r="O8" s="20">
        <v>96108</v>
      </c>
      <c r="P8" s="20">
        <v>68641</v>
      </c>
      <c r="Q8" s="20">
        <v>100082</v>
      </c>
      <c r="R8" s="20">
        <v>264831</v>
      </c>
      <c r="S8" s="20"/>
      <c r="T8" s="20"/>
      <c r="U8" s="20"/>
      <c r="V8" s="20"/>
      <c r="W8" s="20">
        <v>1015730</v>
      </c>
      <c r="X8" s="20">
        <v>2582676</v>
      </c>
      <c r="Y8" s="20">
        <v>-1566946</v>
      </c>
      <c r="Z8" s="21">
        <v>-60.671412132222549</v>
      </c>
      <c r="AA8" s="22">
        <v>9060159</v>
      </c>
    </row>
    <row r="9" spans="1:27" x14ac:dyDescent="0.25">
      <c r="A9" s="23" t="s">
        <v>37</v>
      </c>
      <c r="B9" s="17" t="s">
        <v>38</v>
      </c>
      <c r="C9" s="18">
        <v>27217850</v>
      </c>
      <c r="D9" s="18"/>
      <c r="E9" s="19">
        <v>20019984</v>
      </c>
      <c r="F9" s="20">
        <v>20331996</v>
      </c>
      <c r="G9" s="20">
        <v>6846650</v>
      </c>
      <c r="H9" s="20"/>
      <c r="I9" s="20"/>
      <c r="J9" s="20">
        <v>6846650</v>
      </c>
      <c r="K9" s="20"/>
      <c r="L9" s="20"/>
      <c r="M9" s="20">
        <v>5461350</v>
      </c>
      <c r="N9" s="20">
        <v>5461350</v>
      </c>
      <c r="O9" s="20"/>
      <c r="P9" s="20"/>
      <c r="Q9" s="20">
        <v>4108000</v>
      </c>
      <c r="R9" s="20">
        <v>4108000</v>
      </c>
      <c r="S9" s="20"/>
      <c r="T9" s="20"/>
      <c r="U9" s="20"/>
      <c r="V9" s="20"/>
      <c r="W9" s="20">
        <v>16416000</v>
      </c>
      <c r="X9" s="20">
        <v>15092991</v>
      </c>
      <c r="Y9" s="20">
        <v>1323009</v>
      </c>
      <c r="Z9" s="21">
        <v>8.7657178090147934</v>
      </c>
      <c r="AA9" s="22">
        <v>20331996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99996</v>
      </c>
      <c r="F10" s="20">
        <v>99996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74997</v>
      </c>
      <c r="Y10" s="20">
        <v>-74997</v>
      </c>
      <c r="Z10" s="21">
        <v>-100</v>
      </c>
      <c r="AA10" s="22">
        <v>99996</v>
      </c>
    </row>
    <row r="11" spans="1:27" x14ac:dyDescent="0.25">
      <c r="A11" s="23" t="s">
        <v>40</v>
      </c>
      <c r="B11" s="17" t="s">
        <v>32</v>
      </c>
      <c r="C11" s="18">
        <v>891595</v>
      </c>
      <c r="D11" s="18"/>
      <c r="E11" s="19">
        <v>5363388</v>
      </c>
      <c r="F11" s="20">
        <v>7090093</v>
      </c>
      <c r="G11" s="20">
        <v>101104</v>
      </c>
      <c r="H11" s="20">
        <v>103221</v>
      </c>
      <c r="I11" s="20">
        <v>50879</v>
      </c>
      <c r="J11" s="20">
        <v>255204</v>
      </c>
      <c r="K11" s="20">
        <v>112041</v>
      </c>
      <c r="L11" s="20">
        <v>35744</v>
      </c>
      <c r="M11" s="20">
        <v>89511</v>
      </c>
      <c r="N11" s="20">
        <v>237296</v>
      </c>
      <c r="O11" s="20">
        <v>63861</v>
      </c>
      <c r="P11" s="20">
        <v>174468</v>
      </c>
      <c r="Q11" s="20">
        <v>126030</v>
      </c>
      <c r="R11" s="20">
        <v>364359</v>
      </c>
      <c r="S11" s="20"/>
      <c r="T11" s="20"/>
      <c r="U11" s="20"/>
      <c r="V11" s="20"/>
      <c r="W11" s="20">
        <v>856859</v>
      </c>
      <c r="X11" s="20">
        <v>4022541</v>
      </c>
      <c r="Y11" s="20">
        <v>-3165682</v>
      </c>
      <c r="Z11" s="21">
        <v>-78.698563917682876</v>
      </c>
      <c r="AA11" s="22">
        <v>7090093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-562808115</v>
      </c>
      <c r="D14" s="18"/>
      <c r="E14" s="19">
        <v>-734090928</v>
      </c>
      <c r="F14" s="20">
        <v>-696113392</v>
      </c>
      <c r="G14" s="20">
        <v>-67629523</v>
      </c>
      <c r="H14" s="20">
        <v>-75474291</v>
      </c>
      <c r="I14" s="20">
        <v>-69682208</v>
      </c>
      <c r="J14" s="20">
        <v>-212786022</v>
      </c>
      <c r="K14" s="20">
        <v>-44273943</v>
      </c>
      <c r="L14" s="20">
        <v>-46504361</v>
      </c>
      <c r="M14" s="20">
        <v>-47939242</v>
      </c>
      <c r="N14" s="20">
        <v>-138717546</v>
      </c>
      <c r="O14" s="20">
        <v>-36669680</v>
      </c>
      <c r="P14" s="20">
        <v>-42551616</v>
      </c>
      <c r="Q14" s="20">
        <v>-41369483</v>
      </c>
      <c r="R14" s="20">
        <v>-120590779</v>
      </c>
      <c r="S14" s="20"/>
      <c r="T14" s="20"/>
      <c r="U14" s="20"/>
      <c r="V14" s="20"/>
      <c r="W14" s="20">
        <v>-472094347</v>
      </c>
      <c r="X14" s="20">
        <v>-550196865</v>
      </c>
      <c r="Y14" s="20">
        <v>78102518</v>
      </c>
      <c r="Z14" s="21">
        <v>-14.195376776637941</v>
      </c>
      <c r="AA14" s="22">
        <v>-696113392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-74856</v>
      </c>
      <c r="F15" s="20">
        <v>-15946</v>
      </c>
      <c r="G15" s="20"/>
      <c r="H15" s="20"/>
      <c r="I15" s="20">
        <v>-28539</v>
      </c>
      <c r="J15" s="20">
        <v>-28539</v>
      </c>
      <c r="K15" s="20"/>
      <c r="L15" s="20"/>
      <c r="M15" s="20"/>
      <c r="N15" s="20"/>
      <c r="O15" s="20"/>
      <c r="P15" s="20"/>
      <c r="Q15" s="20">
        <v>-24624</v>
      </c>
      <c r="R15" s="20">
        <v>-24624</v>
      </c>
      <c r="S15" s="20"/>
      <c r="T15" s="20"/>
      <c r="U15" s="20"/>
      <c r="V15" s="20"/>
      <c r="W15" s="20">
        <v>-53163</v>
      </c>
      <c r="X15" s="20">
        <v>-32578</v>
      </c>
      <c r="Y15" s="20">
        <v>-20585</v>
      </c>
      <c r="Z15" s="21">
        <v>63.186813186813183</v>
      </c>
      <c r="AA15" s="22">
        <v>-15946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268094401</v>
      </c>
      <c r="D17" s="26">
        <f>SUM(D6:D16)</f>
        <v>0</v>
      </c>
      <c r="E17" s="27">
        <f t="shared" si="0"/>
        <v>40671636</v>
      </c>
      <c r="F17" s="28">
        <f t="shared" si="0"/>
        <v>2032969</v>
      </c>
      <c r="G17" s="28">
        <f t="shared" si="0"/>
        <v>2869246</v>
      </c>
      <c r="H17" s="28">
        <f t="shared" si="0"/>
        <v>16317665</v>
      </c>
      <c r="I17" s="28">
        <f t="shared" si="0"/>
        <v>11193843</v>
      </c>
      <c r="J17" s="28">
        <f t="shared" si="0"/>
        <v>30380754</v>
      </c>
      <c r="K17" s="28">
        <f t="shared" si="0"/>
        <v>30346488</v>
      </c>
      <c r="L17" s="28">
        <f t="shared" si="0"/>
        <v>21305829</v>
      </c>
      <c r="M17" s="28">
        <f t="shared" si="0"/>
        <v>26667296</v>
      </c>
      <c r="N17" s="28">
        <f t="shared" si="0"/>
        <v>78319613</v>
      </c>
      <c r="O17" s="28">
        <f t="shared" si="0"/>
        <v>28073646</v>
      </c>
      <c r="P17" s="28">
        <f t="shared" si="0"/>
        <v>28497091</v>
      </c>
      <c r="Q17" s="28">
        <f t="shared" si="0"/>
        <v>34076303</v>
      </c>
      <c r="R17" s="28">
        <f t="shared" si="0"/>
        <v>90647040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199347407</v>
      </c>
      <c r="X17" s="28">
        <f t="shared" si="0"/>
        <v>23520668</v>
      </c>
      <c r="Y17" s="28">
        <f t="shared" si="0"/>
        <v>175826739</v>
      </c>
      <c r="Z17" s="29">
        <f>+IF(X17&lt;&gt;0,+(Y17/X17)*100,0)</f>
        <v>747.54143462252011</v>
      </c>
      <c r="AA17" s="30">
        <f>SUM(AA6:AA16)</f>
        <v>2032969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-22356565</v>
      </c>
      <c r="D28" s="18"/>
      <c r="E28" s="19">
        <v>-44774986</v>
      </c>
      <c r="F28" s="20">
        <v>-52138191</v>
      </c>
      <c r="G28" s="20">
        <v>-172904</v>
      </c>
      <c r="H28" s="20">
        <v>-4886201</v>
      </c>
      <c r="I28" s="20">
        <v>-17424898</v>
      </c>
      <c r="J28" s="20">
        <v>-22484003</v>
      </c>
      <c r="K28" s="20">
        <v>-4752554</v>
      </c>
      <c r="L28" s="20">
        <v>-5592090</v>
      </c>
      <c r="M28" s="20">
        <v>-4801420</v>
      </c>
      <c r="N28" s="20">
        <v>-15146064</v>
      </c>
      <c r="O28" s="20">
        <v>-24797</v>
      </c>
      <c r="P28" s="20"/>
      <c r="Q28" s="20">
        <v>-1921476</v>
      </c>
      <c r="R28" s="20">
        <v>-1946273</v>
      </c>
      <c r="S28" s="20"/>
      <c r="T28" s="20"/>
      <c r="U28" s="20"/>
      <c r="V28" s="20"/>
      <c r="W28" s="20">
        <v>-39576340</v>
      </c>
      <c r="X28" s="20">
        <v>-33566759</v>
      </c>
      <c r="Y28" s="20">
        <v>-6009581</v>
      </c>
      <c r="Z28" s="21">
        <v>17.903369818933072</v>
      </c>
      <c r="AA28" s="22">
        <v>-52138191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-22356565</v>
      </c>
      <c r="D30" s="26">
        <f t="shared" ref="D30:Y30" si="1">SUM(D21:D29)</f>
        <v>0</v>
      </c>
      <c r="E30" s="27">
        <f t="shared" si="1"/>
        <v>-44774986</v>
      </c>
      <c r="F30" s="28">
        <f t="shared" si="1"/>
        <v>-52138191</v>
      </c>
      <c r="G30" s="28">
        <f t="shared" si="1"/>
        <v>-172904</v>
      </c>
      <c r="H30" s="28">
        <f t="shared" si="1"/>
        <v>-4886201</v>
      </c>
      <c r="I30" s="28">
        <f t="shared" si="1"/>
        <v>-17424898</v>
      </c>
      <c r="J30" s="28">
        <f t="shared" si="1"/>
        <v>-22484003</v>
      </c>
      <c r="K30" s="28">
        <f t="shared" si="1"/>
        <v>-4752554</v>
      </c>
      <c r="L30" s="28">
        <f t="shared" si="1"/>
        <v>-5592090</v>
      </c>
      <c r="M30" s="28">
        <f t="shared" si="1"/>
        <v>-4801420</v>
      </c>
      <c r="N30" s="28">
        <f t="shared" si="1"/>
        <v>-15146064</v>
      </c>
      <c r="O30" s="28">
        <f t="shared" si="1"/>
        <v>-24797</v>
      </c>
      <c r="P30" s="28">
        <f t="shared" si="1"/>
        <v>0</v>
      </c>
      <c r="Q30" s="28">
        <f t="shared" si="1"/>
        <v>-1921476</v>
      </c>
      <c r="R30" s="28">
        <f t="shared" si="1"/>
        <v>-1946273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-39576340</v>
      </c>
      <c r="X30" s="28">
        <f t="shared" si="1"/>
        <v>-33566759</v>
      </c>
      <c r="Y30" s="28">
        <f t="shared" si="1"/>
        <v>-6009581</v>
      </c>
      <c r="Z30" s="29">
        <f>+IF(X30&lt;&gt;0,+(Y30/X30)*100,0)</f>
        <v>17.903369818933072</v>
      </c>
      <c r="AA30" s="30">
        <f>SUM(AA21:AA29)</f>
        <v>-52138191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-321330</v>
      </c>
      <c r="D36" s="18"/>
      <c r="E36" s="19"/>
      <c r="F36" s="20"/>
      <c r="G36" s="20">
        <v>-104410</v>
      </c>
      <c r="H36" s="37">
        <v>16926531</v>
      </c>
      <c r="I36" s="37">
        <v>-5633</v>
      </c>
      <c r="J36" s="37">
        <v>16816488</v>
      </c>
      <c r="K36" s="20">
        <v>-192461</v>
      </c>
      <c r="L36" s="20">
        <v>-187456</v>
      </c>
      <c r="M36" s="20">
        <v>-4483</v>
      </c>
      <c r="N36" s="20">
        <v>-384400</v>
      </c>
      <c r="O36" s="37">
        <v>-230</v>
      </c>
      <c r="P36" s="37">
        <v>-90560</v>
      </c>
      <c r="Q36" s="37">
        <v>-1045</v>
      </c>
      <c r="R36" s="20">
        <v>-91835</v>
      </c>
      <c r="S36" s="20"/>
      <c r="T36" s="20"/>
      <c r="U36" s="20"/>
      <c r="V36" s="37"/>
      <c r="W36" s="37">
        <v>16340253</v>
      </c>
      <c r="X36" s="37"/>
      <c r="Y36" s="20">
        <v>16340253</v>
      </c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>
        <v>-150772</v>
      </c>
      <c r="J38" s="20">
        <v>-150772</v>
      </c>
      <c r="K38" s="20"/>
      <c r="L38" s="20"/>
      <c r="M38" s="20"/>
      <c r="N38" s="20"/>
      <c r="O38" s="20"/>
      <c r="P38" s="20"/>
      <c r="Q38" s="20">
        <v>-154687</v>
      </c>
      <c r="R38" s="20">
        <v>-154687</v>
      </c>
      <c r="S38" s="20"/>
      <c r="T38" s="20"/>
      <c r="U38" s="20"/>
      <c r="V38" s="20"/>
      <c r="W38" s="20">
        <v>-305459</v>
      </c>
      <c r="X38" s="20"/>
      <c r="Y38" s="20">
        <v>-305459</v>
      </c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-321330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-104410</v>
      </c>
      <c r="H39" s="28">
        <f t="shared" si="2"/>
        <v>16926531</v>
      </c>
      <c r="I39" s="28">
        <f t="shared" si="2"/>
        <v>-156405</v>
      </c>
      <c r="J39" s="28">
        <f t="shared" si="2"/>
        <v>16665716</v>
      </c>
      <c r="K39" s="28">
        <f t="shared" si="2"/>
        <v>-192461</v>
      </c>
      <c r="L39" s="28">
        <f t="shared" si="2"/>
        <v>-187456</v>
      </c>
      <c r="M39" s="28">
        <f t="shared" si="2"/>
        <v>-4483</v>
      </c>
      <c r="N39" s="28">
        <f t="shared" si="2"/>
        <v>-384400</v>
      </c>
      <c r="O39" s="28">
        <f t="shared" si="2"/>
        <v>-230</v>
      </c>
      <c r="P39" s="28">
        <f t="shared" si="2"/>
        <v>-90560</v>
      </c>
      <c r="Q39" s="28">
        <f t="shared" si="2"/>
        <v>-155732</v>
      </c>
      <c r="R39" s="28">
        <f t="shared" si="2"/>
        <v>-246522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16034794</v>
      </c>
      <c r="X39" s="28">
        <f t="shared" si="2"/>
        <v>0</v>
      </c>
      <c r="Y39" s="28">
        <f t="shared" si="2"/>
        <v>16034794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245416506</v>
      </c>
      <c r="D41" s="32">
        <f>+D17+D30+D39</f>
        <v>0</v>
      </c>
      <c r="E41" s="33">
        <f t="shared" si="3"/>
        <v>-4103350</v>
      </c>
      <c r="F41" s="34">
        <f t="shared" si="3"/>
        <v>-50105222</v>
      </c>
      <c r="G41" s="34">
        <f t="shared" si="3"/>
        <v>2591932</v>
      </c>
      <c r="H41" s="34">
        <f t="shared" si="3"/>
        <v>28357995</v>
      </c>
      <c r="I41" s="34">
        <f t="shared" si="3"/>
        <v>-6387460</v>
      </c>
      <c r="J41" s="34">
        <f t="shared" si="3"/>
        <v>24562467</v>
      </c>
      <c r="K41" s="34">
        <f t="shared" si="3"/>
        <v>25401473</v>
      </c>
      <c r="L41" s="34">
        <f t="shared" si="3"/>
        <v>15526283</v>
      </c>
      <c r="M41" s="34">
        <f t="shared" si="3"/>
        <v>21861393</v>
      </c>
      <c r="N41" s="34">
        <f t="shared" si="3"/>
        <v>62789149</v>
      </c>
      <c r="O41" s="34">
        <f t="shared" si="3"/>
        <v>28048619</v>
      </c>
      <c r="P41" s="34">
        <f t="shared" si="3"/>
        <v>28406531</v>
      </c>
      <c r="Q41" s="34">
        <f t="shared" si="3"/>
        <v>31999095</v>
      </c>
      <c r="R41" s="34">
        <f t="shared" si="3"/>
        <v>88454245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175805861</v>
      </c>
      <c r="X41" s="34">
        <f t="shared" si="3"/>
        <v>-10046091</v>
      </c>
      <c r="Y41" s="34">
        <f t="shared" si="3"/>
        <v>185851952</v>
      </c>
      <c r="Z41" s="35">
        <f>+IF(X41&lt;&gt;0,+(Y41/X41)*100,0)</f>
        <v>-1849.9927185608813</v>
      </c>
      <c r="AA41" s="36">
        <f>+AA17+AA30+AA39</f>
        <v>-50105222</v>
      </c>
    </row>
    <row r="42" spans="1:27" x14ac:dyDescent="0.25">
      <c r="A42" s="23" t="s">
        <v>63</v>
      </c>
      <c r="B42" s="17" t="s">
        <v>64</v>
      </c>
      <c r="C42" s="32">
        <v>837456870</v>
      </c>
      <c r="D42" s="32"/>
      <c r="E42" s="33">
        <v>150375642</v>
      </c>
      <c r="F42" s="34">
        <v>8843526</v>
      </c>
      <c r="G42" s="34">
        <v>883307186</v>
      </c>
      <c r="H42" s="34">
        <f>+G43+H60</f>
        <v>885899118</v>
      </c>
      <c r="I42" s="34">
        <f>+H43+I60</f>
        <v>914257113</v>
      </c>
      <c r="J42" s="34">
        <f>+G42</f>
        <v>883307186</v>
      </c>
      <c r="K42" s="34">
        <f>+I43+K60</f>
        <v>907869653</v>
      </c>
      <c r="L42" s="34">
        <f>+K43+L60</f>
        <v>933271126</v>
      </c>
      <c r="M42" s="34">
        <f>+L43+M60</f>
        <v>948797409</v>
      </c>
      <c r="N42" s="34">
        <f>+K42</f>
        <v>907869653</v>
      </c>
      <c r="O42" s="34">
        <f>+M43+O60</f>
        <v>970658802</v>
      </c>
      <c r="P42" s="34">
        <f>+O43+P60</f>
        <v>998707421</v>
      </c>
      <c r="Q42" s="34">
        <f>+P43+Q60</f>
        <v>1027113952</v>
      </c>
      <c r="R42" s="34">
        <f>+O42</f>
        <v>970658802</v>
      </c>
      <c r="S42" s="34">
        <f>+Q43+S60</f>
        <v>1059113047</v>
      </c>
      <c r="T42" s="34">
        <f>+S43+T60</f>
        <v>1059113047</v>
      </c>
      <c r="U42" s="34">
        <f>+T43+U60</f>
        <v>1059113047</v>
      </c>
      <c r="V42" s="34">
        <f>+S42</f>
        <v>1059113047</v>
      </c>
      <c r="W42" s="34">
        <f>+G42</f>
        <v>883307186</v>
      </c>
      <c r="X42" s="34">
        <v>8843526</v>
      </c>
      <c r="Y42" s="34">
        <f>+W42-X42</f>
        <v>874463660</v>
      </c>
      <c r="Z42" s="35">
        <f>+IF(X42&lt;&gt;0,+(Y42/X42)*100,0)</f>
        <v>9888.1787648953596</v>
      </c>
      <c r="AA42" s="36">
        <v>8843526</v>
      </c>
    </row>
    <row r="43" spans="1:27" x14ac:dyDescent="0.25">
      <c r="A43" s="42" t="s">
        <v>65</v>
      </c>
      <c r="B43" s="43" t="s">
        <v>64</v>
      </c>
      <c r="C43" s="44">
        <f>+C41+C42</f>
        <v>1082873376</v>
      </c>
      <c r="D43" s="44">
        <f t="shared" ref="D43:AA43" si="4">+D41+D42</f>
        <v>0</v>
      </c>
      <c r="E43" s="45">
        <f t="shared" si="4"/>
        <v>146272292</v>
      </c>
      <c r="F43" s="46">
        <f t="shared" si="4"/>
        <v>-41261696</v>
      </c>
      <c r="G43" s="46">
        <f t="shared" si="4"/>
        <v>885899118</v>
      </c>
      <c r="H43" s="46">
        <f t="shared" si="4"/>
        <v>914257113</v>
      </c>
      <c r="I43" s="46">
        <f t="shared" si="4"/>
        <v>907869653</v>
      </c>
      <c r="J43" s="46">
        <f>+I43</f>
        <v>907869653</v>
      </c>
      <c r="K43" s="46">
        <f t="shared" si="4"/>
        <v>933271126</v>
      </c>
      <c r="L43" s="46">
        <f t="shared" si="4"/>
        <v>948797409</v>
      </c>
      <c r="M43" s="46">
        <f t="shared" si="4"/>
        <v>970658802</v>
      </c>
      <c r="N43" s="46">
        <f>+M43</f>
        <v>970658802</v>
      </c>
      <c r="O43" s="46">
        <f t="shared" si="4"/>
        <v>998707421</v>
      </c>
      <c r="P43" s="46">
        <f t="shared" si="4"/>
        <v>1027113952</v>
      </c>
      <c r="Q43" s="46">
        <f t="shared" si="4"/>
        <v>1059113047</v>
      </c>
      <c r="R43" s="46">
        <f>+Q43</f>
        <v>1059113047</v>
      </c>
      <c r="S43" s="46">
        <f t="shared" si="4"/>
        <v>1059113047</v>
      </c>
      <c r="T43" s="46">
        <f t="shared" si="4"/>
        <v>1059113047</v>
      </c>
      <c r="U43" s="46">
        <f t="shared" si="4"/>
        <v>1059113047</v>
      </c>
      <c r="V43" s="46">
        <f>+U43</f>
        <v>1059113047</v>
      </c>
      <c r="W43" s="46">
        <f>+V43</f>
        <v>1059113047</v>
      </c>
      <c r="X43" s="46">
        <f t="shared" si="4"/>
        <v>-1202565</v>
      </c>
      <c r="Y43" s="46">
        <f t="shared" si="4"/>
        <v>1060315612</v>
      </c>
      <c r="Z43" s="47">
        <f>+IF(X43&lt;&gt;0,+(Y43/X43)*100,0)</f>
        <v>-88171.168460748479</v>
      </c>
      <c r="AA43" s="48">
        <f t="shared" si="4"/>
        <v>-41261696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883307186</v>
      </c>
      <c r="J60">
        <v>883307186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166085384</v>
      </c>
      <c r="D7" s="18"/>
      <c r="E7" s="19">
        <v>253696490</v>
      </c>
      <c r="F7" s="20">
        <v>193392899</v>
      </c>
      <c r="G7" s="20">
        <v>8686094</v>
      </c>
      <c r="H7" s="20">
        <v>17771208</v>
      </c>
      <c r="I7" s="20">
        <v>19243010</v>
      </c>
      <c r="J7" s="20">
        <v>45700312</v>
      </c>
      <c r="K7" s="20">
        <v>16463020</v>
      </c>
      <c r="L7" s="20">
        <v>13120226</v>
      </c>
      <c r="M7" s="20">
        <v>15276971</v>
      </c>
      <c r="N7" s="20">
        <v>44860217</v>
      </c>
      <c r="O7" s="20">
        <v>15127831</v>
      </c>
      <c r="P7" s="20">
        <v>13591473</v>
      </c>
      <c r="Q7" s="20">
        <v>15385749</v>
      </c>
      <c r="R7" s="20">
        <v>44105053</v>
      </c>
      <c r="S7" s="20"/>
      <c r="T7" s="20"/>
      <c r="U7" s="20"/>
      <c r="V7" s="20"/>
      <c r="W7" s="20">
        <v>134665582</v>
      </c>
      <c r="X7" s="20">
        <v>175196468</v>
      </c>
      <c r="Y7" s="20">
        <v>-40530886</v>
      </c>
      <c r="Z7" s="21">
        <v>-23.134533739572877</v>
      </c>
      <c r="AA7" s="22">
        <v>193392899</v>
      </c>
    </row>
    <row r="8" spans="1:27" x14ac:dyDescent="0.25">
      <c r="A8" s="23" t="s">
        <v>36</v>
      </c>
      <c r="B8" s="17" t="s">
        <v>32</v>
      </c>
      <c r="C8" s="18">
        <v>1259989</v>
      </c>
      <c r="D8" s="18"/>
      <c r="E8" s="19">
        <v>675686</v>
      </c>
      <c r="F8" s="20">
        <v>675686</v>
      </c>
      <c r="G8" s="20">
        <v>101599</v>
      </c>
      <c r="H8" s="20">
        <v>161977</v>
      </c>
      <c r="I8" s="20">
        <v>205750</v>
      </c>
      <c r="J8" s="20">
        <v>469326</v>
      </c>
      <c r="K8" s="20">
        <v>89255</v>
      </c>
      <c r="L8" s="20">
        <v>150043</v>
      </c>
      <c r="M8" s="20">
        <v>42350</v>
      </c>
      <c r="N8" s="20">
        <v>281648</v>
      </c>
      <c r="O8" s="20">
        <v>19700</v>
      </c>
      <c r="P8" s="20">
        <v>30340</v>
      </c>
      <c r="Q8" s="20">
        <v>17955</v>
      </c>
      <c r="R8" s="20">
        <v>67995</v>
      </c>
      <c r="S8" s="20"/>
      <c r="T8" s="20"/>
      <c r="U8" s="20"/>
      <c r="V8" s="20"/>
      <c r="W8" s="20">
        <v>818969</v>
      </c>
      <c r="X8" s="20">
        <v>506763</v>
      </c>
      <c r="Y8" s="20">
        <v>312206</v>
      </c>
      <c r="Z8" s="21">
        <v>61.607891657441449</v>
      </c>
      <c r="AA8" s="22">
        <v>675686</v>
      </c>
    </row>
    <row r="9" spans="1:27" x14ac:dyDescent="0.25">
      <c r="A9" s="23" t="s">
        <v>37</v>
      </c>
      <c r="B9" s="17" t="s">
        <v>38</v>
      </c>
      <c r="C9" s="18">
        <v>2677521</v>
      </c>
      <c r="D9" s="18"/>
      <c r="E9" s="19">
        <v>3416473</v>
      </c>
      <c r="F9" s="20">
        <v>3416473</v>
      </c>
      <c r="G9" s="20">
        <v>1148976</v>
      </c>
      <c r="H9" s="20"/>
      <c r="I9" s="20"/>
      <c r="J9" s="20">
        <v>1148976</v>
      </c>
      <c r="K9" s="20"/>
      <c r="L9" s="20"/>
      <c r="M9" s="20">
        <v>919189</v>
      </c>
      <c r="N9" s="20">
        <v>919189</v>
      </c>
      <c r="O9" s="20"/>
      <c r="P9" s="20"/>
      <c r="Q9" s="20">
        <v>689363</v>
      </c>
      <c r="R9" s="20">
        <v>689363</v>
      </c>
      <c r="S9" s="20"/>
      <c r="T9" s="20"/>
      <c r="U9" s="20"/>
      <c r="V9" s="20"/>
      <c r="W9" s="20">
        <v>2757528</v>
      </c>
      <c r="X9" s="20">
        <v>2562354</v>
      </c>
      <c r="Y9" s="20">
        <v>195174</v>
      </c>
      <c r="Z9" s="21">
        <v>7.6169803235618492</v>
      </c>
      <c r="AA9" s="22">
        <v>3416473</v>
      </c>
    </row>
    <row r="10" spans="1:27" x14ac:dyDescent="0.25">
      <c r="A10" s="23" t="s">
        <v>39</v>
      </c>
      <c r="B10" s="17" t="s">
        <v>38</v>
      </c>
      <c r="C10" s="18">
        <v>4000000</v>
      </c>
      <c r="D10" s="18"/>
      <c r="E10" s="19">
        <v>4000000</v>
      </c>
      <c r="F10" s="20">
        <v>4000000</v>
      </c>
      <c r="G10" s="20"/>
      <c r="H10" s="20"/>
      <c r="I10" s="20">
        <v>1800000</v>
      </c>
      <c r="J10" s="20">
        <v>1800000</v>
      </c>
      <c r="K10" s="20"/>
      <c r="L10" s="20"/>
      <c r="M10" s="20"/>
      <c r="N10" s="20"/>
      <c r="O10" s="20">
        <v>800000</v>
      </c>
      <c r="P10" s="20">
        <v>1400000</v>
      </c>
      <c r="Q10" s="20"/>
      <c r="R10" s="20">
        <v>2200000</v>
      </c>
      <c r="S10" s="20"/>
      <c r="T10" s="20"/>
      <c r="U10" s="20"/>
      <c r="V10" s="20"/>
      <c r="W10" s="20">
        <v>4000000</v>
      </c>
      <c r="X10" s="20">
        <v>2999997</v>
      </c>
      <c r="Y10" s="20">
        <v>1000003</v>
      </c>
      <c r="Z10" s="21">
        <v>33.3334666668</v>
      </c>
      <c r="AA10" s="22">
        <v>4000000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>
        <v>2512200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628050</v>
      </c>
      <c r="Y11" s="20">
        <v>-628050</v>
      </c>
      <c r="Z11" s="21">
        <v>-100</v>
      </c>
      <c r="AA11" s="22">
        <v>2512200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-120714647</v>
      </c>
      <c r="D14" s="18"/>
      <c r="E14" s="19">
        <v>-217012498</v>
      </c>
      <c r="F14" s="20">
        <v>-217502870</v>
      </c>
      <c r="G14" s="20">
        <v>-11746579</v>
      </c>
      <c r="H14" s="20">
        <v>-8338426</v>
      </c>
      <c r="I14" s="20">
        <v>-10498891</v>
      </c>
      <c r="J14" s="20">
        <v>-30583896</v>
      </c>
      <c r="K14" s="20">
        <v>-9926090</v>
      </c>
      <c r="L14" s="20">
        <v>-8800301</v>
      </c>
      <c r="M14" s="20">
        <v>-10496894</v>
      </c>
      <c r="N14" s="20">
        <v>-29223285</v>
      </c>
      <c r="O14" s="20">
        <v>-10223530</v>
      </c>
      <c r="P14" s="20">
        <v>-8145236</v>
      </c>
      <c r="Q14" s="20">
        <v>-8727483</v>
      </c>
      <c r="R14" s="20">
        <v>-27096249</v>
      </c>
      <c r="S14" s="20"/>
      <c r="T14" s="20"/>
      <c r="U14" s="20"/>
      <c r="V14" s="20"/>
      <c r="W14" s="20">
        <v>-86903430</v>
      </c>
      <c r="X14" s="20">
        <v>-162881966</v>
      </c>
      <c r="Y14" s="20">
        <v>75978536</v>
      </c>
      <c r="Z14" s="21">
        <v>-46.646377045817339</v>
      </c>
      <c r="AA14" s="22">
        <v>-217502870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53308247</v>
      </c>
      <c r="D17" s="26">
        <f>SUM(D6:D16)</f>
        <v>0</v>
      </c>
      <c r="E17" s="27">
        <f t="shared" si="0"/>
        <v>44776151</v>
      </c>
      <c r="F17" s="28">
        <f t="shared" si="0"/>
        <v>-13505612</v>
      </c>
      <c r="G17" s="28">
        <f t="shared" si="0"/>
        <v>-1809910</v>
      </c>
      <c r="H17" s="28">
        <f t="shared" si="0"/>
        <v>9594759</v>
      </c>
      <c r="I17" s="28">
        <f t="shared" si="0"/>
        <v>10749869</v>
      </c>
      <c r="J17" s="28">
        <f t="shared" si="0"/>
        <v>18534718</v>
      </c>
      <c r="K17" s="28">
        <f t="shared" si="0"/>
        <v>6626185</v>
      </c>
      <c r="L17" s="28">
        <f t="shared" si="0"/>
        <v>4469968</v>
      </c>
      <c r="M17" s="28">
        <f t="shared" si="0"/>
        <v>5741616</v>
      </c>
      <c r="N17" s="28">
        <f t="shared" si="0"/>
        <v>16837769</v>
      </c>
      <c r="O17" s="28">
        <f t="shared" si="0"/>
        <v>5724001</v>
      </c>
      <c r="P17" s="28">
        <f t="shared" si="0"/>
        <v>6876577</v>
      </c>
      <c r="Q17" s="28">
        <f t="shared" si="0"/>
        <v>7365584</v>
      </c>
      <c r="R17" s="28">
        <f t="shared" si="0"/>
        <v>19966162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55338649</v>
      </c>
      <c r="X17" s="28">
        <f t="shared" si="0"/>
        <v>19011666</v>
      </c>
      <c r="Y17" s="28">
        <f t="shared" si="0"/>
        <v>36326983</v>
      </c>
      <c r="Z17" s="29">
        <f>+IF(X17&lt;&gt;0,+(Y17/X17)*100,0)</f>
        <v>191.0773258903244</v>
      </c>
      <c r="AA17" s="30">
        <f>SUM(AA6:AA16)</f>
        <v>-13505612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-3884500</v>
      </c>
      <c r="D28" s="18"/>
      <c r="E28" s="19">
        <v>-270000</v>
      </c>
      <c r="F28" s="20">
        <v>-4262000</v>
      </c>
      <c r="G28" s="20">
        <v>-59997</v>
      </c>
      <c r="H28" s="20"/>
      <c r="I28" s="20"/>
      <c r="J28" s="20">
        <v>-59997</v>
      </c>
      <c r="K28" s="20"/>
      <c r="L28" s="20">
        <v>-1309800</v>
      </c>
      <c r="M28" s="20">
        <v>-1214910</v>
      </c>
      <c r="N28" s="20">
        <v>-2524710</v>
      </c>
      <c r="O28" s="20">
        <v>-128800</v>
      </c>
      <c r="P28" s="20"/>
      <c r="Q28" s="20"/>
      <c r="R28" s="20">
        <v>-128800</v>
      </c>
      <c r="S28" s="20"/>
      <c r="T28" s="20"/>
      <c r="U28" s="20"/>
      <c r="V28" s="20"/>
      <c r="W28" s="20">
        <v>-2713507</v>
      </c>
      <c r="X28" s="20">
        <v>-1200500</v>
      </c>
      <c r="Y28" s="20">
        <v>-1513007</v>
      </c>
      <c r="Z28" s="21">
        <v>126.03140358184091</v>
      </c>
      <c r="AA28" s="22">
        <v>-4262000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-3884500</v>
      </c>
      <c r="D30" s="26">
        <f t="shared" ref="D30:Y30" si="1">SUM(D21:D29)</f>
        <v>0</v>
      </c>
      <c r="E30" s="27">
        <f t="shared" si="1"/>
        <v>-270000</v>
      </c>
      <c r="F30" s="28">
        <f t="shared" si="1"/>
        <v>-4262000</v>
      </c>
      <c r="G30" s="28">
        <f t="shared" si="1"/>
        <v>-59997</v>
      </c>
      <c r="H30" s="28">
        <f t="shared" si="1"/>
        <v>0</v>
      </c>
      <c r="I30" s="28">
        <f t="shared" si="1"/>
        <v>0</v>
      </c>
      <c r="J30" s="28">
        <f t="shared" si="1"/>
        <v>-59997</v>
      </c>
      <c r="K30" s="28">
        <f t="shared" si="1"/>
        <v>0</v>
      </c>
      <c r="L30" s="28">
        <f t="shared" si="1"/>
        <v>-1309800</v>
      </c>
      <c r="M30" s="28">
        <f t="shared" si="1"/>
        <v>-1214910</v>
      </c>
      <c r="N30" s="28">
        <f t="shared" si="1"/>
        <v>-2524710</v>
      </c>
      <c r="O30" s="28">
        <f t="shared" si="1"/>
        <v>-128800</v>
      </c>
      <c r="P30" s="28">
        <f t="shared" si="1"/>
        <v>0</v>
      </c>
      <c r="Q30" s="28">
        <f t="shared" si="1"/>
        <v>0</v>
      </c>
      <c r="R30" s="28">
        <f t="shared" si="1"/>
        <v>-128800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-2713507</v>
      </c>
      <c r="X30" s="28">
        <f t="shared" si="1"/>
        <v>-1200500</v>
      </c>
      <c r="Y30" s="28">
        <f t="shared" si="1"/>
        <v>-1513007</v>
      </c>
      <c r="Z30" s="29">
        <f>+IF(X30&lt;&gt;0,+(Y30/X30)*100,0)</f>
        <v>126.03140358184091</v>
      </c>
      <c r="AA30" s="30">
        <f>SUM(AA21:AA29)</f>
        <v>-4262000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49423747</v>
      </c>
      <c r="D41" s="32">
        <f>+D17+D30+D39</f>
        <v>0</v>
      </c>
      <c r="E41" s="33">
        <f t="shared" si="3"/>
        <v>44506151</v>
      </c>
      <c r="F41" s="34">
        <f t="shared" si="3"/>
        <v>-17767612</v>
      </c>
      <c r="G41" s="34">
        <f t="shared" si="3"/>
        <v>-1869907</v>
      </c>
      <c r="H41" s="34">
        <f t="shared" si="3"/>
        <v>9594759</v>
      </c>
      <c r="I41" s="34">
        <f t="shared" si="3"/>
        <v>10749869</v>
      </c>
      <c r="J41" s="34">
        <f t="shared" si="3"/>
        <v>18474721</v>
      </c>
      <c r="K41" s="34">
        <f t="shared" si="3"/>
        <v>6626185</v>
      </c>
      <c r="L41" s="34">
        <f t="shared" si="3"/>
        <v>3160168</v>
      </c>
      <c r="M41" s="34">
        <f t="shared" si="3"/>
        <v>4526706</v>
      </c>
      <c r="N41" s="34">
        <f t="shared" si="3"/>
        <v>14313059</v>
      </c>
      <c r="O41" s="34">
        <f t="shared" si="3"/>
        <v>5595201</v>
      </c>
      <c r="P41" s="34">
        <f t="shared" si="3"/>
        <v>6876577</v>
      </c>
      <c r="Q41" s="34">
        <f t="shared" si="3"/>
        <v>7365584</v>
      </c>
      <c r="R41" s="34">
        <f t="shared" si="3"/>
        <v>19837362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52625142</v>
      </c>
      <c r="X41" s="34">
        <f t="shared" si="3"/>
        <v>17811166</v>
      </c>
      <c r="Y41" s="34">
        <f t="shared" si="3"/>
        <v>34813976</v>
      </c>
      <c r="Z41" s="35">
        <f>+IF(X41&lt;&gt;0,+(Y41/X41)*100,0)</f>
        <v>195.46152116037771</v>
      </c>
      <c r="AA41" s="36">
        <f>+AA17+AA30+AA39</f>
        <v>-17767612</v>
      </c>
    </row>
    <row r="42" spans="1:27" x14ac:dyDescent="0.25">
      <c r="A42" s="23" t="s">
        <v>63</v>
      </c>
      <c r="B42" s="17" t="s">
        <v>64</v>
      </c>
      <c r="C42" s="32">
        <v>59721781</v>
      </c>
      <c r="D42" s="32"/>
      <c r="E42" s="33"/>
      <c r="F42" s="34"/>
      <c r="G42" s="34">
        <v>95967004</v>
      </c>
      <c r="H42" s="34">
        <f>+G43+H60</f>
        <v>94097097</v>
      </c>
      <c r="I42" s="34">
        <f>+H43+I60</f>
        <v>103691856</v>
      </c>
      <c r="J42" s="34">
        <f>+G42</f>
        <v>95967004</v>
      </c>
      <c r="K42" s="34">
        <f>+I43+K60</f>
        <v>114441725</v>
      </c>
      <c r="L42" s="34">
        <f>+K43+L60</f>
        <v>121067910</v>
      </c>
      <c r="M42" s="34">
        <f>+L43+M60</f>
        <v>124228078</v>
      </c>
      <c r="N42" s="34">
        <f>+K42</f>
        <v>114441725</v>
      </c>
      <c r="O42" s="34">
        <f>+M43+O60</f>
        <v>128754784</v>
      </c>
      <c r="P42" s="34">
        <f>+O43+P60</f>
        <v>134349985</v>
      </c>
      <c r="Q42" s="34">
        <f>+P43+Q60</f>
        <v>141169509</v>
      </c>
      <c r="R42" s="34">
        <f>+O42</f>
        <v>128754784</v>
      </c>
      <c r="S42" s="34">
        <f>+Q43+S60</f>
        <v>148535093</v>
      </c>
      <c r="T42" s="34">
        <f>+S43+T60</f>
        <v>148535093</v>
      </c>
      <c r="U42" s="34">
        <f>+T43+U60</f>
        <v>148535093</v>
      </c>
      <c r="V42" s="34">
        <f>+S42</f>
        <v>148535093</v>
      </c>
      <c r="W42" s="34">
        <f>+G42</f>
        <v>95967004</v>
      </c>
      <c r="X42" s="34"/>
      <c r="Y42" s="34">
        <f>+W42-X42</f>
        <v>95967004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109145528</v>
      </c>
      <c r="D43" s="44">
        <f t="shared" ref="D43:AA43" si="4">+D41+D42</f>
        <v>0</v>
      </c>
      <c r="E43" s="45">
        <f t="shared" si="4"/>
        <v>44506151</v>
      </c>
      <c r="F43" s="46">
        <f t="shared" si="4"/>
        <v>-17767612</v>
      </c>
      <c r="G43" s="46">
        <f t="shared" si="4"/>
        <v>94097097</v>
      </c>
      <c r="H43" s="46">
        <f t="shared" si="4"/>
        <v>103691856</v>
      </c>
      <c r="I43" s="46">
        <f t="shared" si="4"/>
        <v>114441725</v>
      </c>
      <c r="J43" s="46">
        <f>+I43</f>
        <v>114441725</v>
      </c>
      <c r="K43" s="46">
        <f t="shared" si="4"/>
        <v>121067910</v>
      </c>
      <c r="L43" s="46">
        <f t="shared" si="4"/>
        <v>124228078</v>
      </c>
      <c r="M43" s="46">
        <f t="shared" si="4"/>
        <v>128754784</v>
      </c>
      <c r="N43" s="46">
        <f>+M43</f>
        <v>128754784</v>
      </c>
      <c r="O43" s="46">
        <f t="shared" si="4"/>
        <v>134349985</v>
      </c>
      <c r="P43" s="46">
        <f t="shared" si="4"/>
        <v>141226562</v>
      </c>
      <c r="Q43" s="46">
        <f t="shared" si="4"/>
        <v>148535093</v>
      </c>
      <c r="R43" s="46">
        <f>+Q43</f>
        <v>148535093</v>
      </c>
      <c r="S43" s="46">
        <f t="shared" si="4"/>
        <v>148535093</v>
      </c>
      <c r="T43" s="46">
        <f t="shared" si="4"/>
        <v>148535093</v>
      </c>
      <c r="U43" s="46">
        <f t="shared" si="4"/>
        <v>148535093</v>
      </c>
      <c r="V43" s="46">
        <f>+U43</f>
        <v>148535093</v>
      </c>
      <c r="W43" s="46">
        <f>+V43</f>
        <v>148535093</v>
      </c>
      <c r="X43" s="46">
        <f t="shared" si="4"/>
        <v>17811166</v>
      </c>
      <c r="Y43" s="46">
        <f t="shared" si="4"/>
        <v>130780980</v>
      </c>
      <c r="Z43" s="47">
        <f>+IF(X43&lt;&gt;0,+(Y43/X43)*100,0)</f>
        <v>734.2640004590379</v>
      </c>
      <c r="AA43" s="48">
        <f t="shared" si="4"/>
        <v>-17767612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7" hidden="1" x14ac:dyDescent="0.25">
      <c r="G60">
        <v>95967004</v>
      </c>
      <c r="J60">
        <v>95967004</v>
      </c>
      <c r="Q60">
        <v>-57053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32728689</v>
      </c>
      <c r="F7" s="20">
        <v>40252235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30189168</v>
      </c>
      <c r="Y7" s="20">
        <v>-30189168</v>
      </c>
      <c r="Z7" s="21">
        <v>-100</v>
      </c>
      <c r="AA7" s="22">
        <v>40252235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21639000</v>
      </c>
      <c r="F9" s="20">
        <v>21639000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16229241</v>
      </c>
      <c r="Y9" s="20">
        <v>-16229241</v>
      </c>
      <c r="Z9" s="21">
        <v>-100</v>
      </c>
      <c r="AA9" s="22">
        <v>21639000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-23774570</v>
      </c>
      <c r="D14" s="18"/>
      <c r="E14" s="19">
        <v>-73416366</v>
      </c>
      <c r="F14" s="20">
        <v>-75198956</v>
      </c>
      <c r="G14" s="20"/>
      <c r="H14" s="20">
        <v>-6137371</v>
      </c>
      <c r="I14" s="20">
        <v>-8289117</v>
      </c>
      <c r="J14" s="20">
        <v>-14426488</v>
      </c>
      <c r="K14" s="20">
        <v>-4716540</v>
      </c>
      <c r="L14" s="20">
        <v>-86992</v>
      </c>
      <c r="M14" s="20">
        <v>-4234417</v>
      </c>
      <c r="N14" s="20">
        <v>-9037949</v>
      </c>
      <c r="O14" s="20">
        <v>-8445820</v>
      </c>
      <c r="P14" s="20">
        <v>-150916</v>
      </c>
      <c r="Q14" s="20">
        <v>-8546871</v>
      </c>
      <c r="R14" s="20">
        <v>-17143607</v>
      </c>
      <c r="S14" s="20"/>
      <c r="T14" s="20"/>
      <c r="U14" s="20"/>
      <c r="V14" s="20"/>
      <c r="W14" s="20">
        <v>-40608044</v>
      </c>
      <c r="X14" s="20">
        <v>-54168651</v>
      </c>
      <c r="Y14" s="20">
        <v>13560607</v>
      </c>
      <c r="Z14" s="21">
        <v>-25.034049675706342</v>
      </c>
      <c r="AA14" s="22">
        <v>-75198956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-23774570</v>
      </c>
      <c r="D17" s="26">
        <f>SUM(D6:D16)</f>
        <v>0</v>
      </c>
      <c r="E17" s="27">
        <f t="shared" si="0"/>
        <v>-19048677</v>
      </c>
      <c r="F17" s="28">
        <f t="shared" si="0"/>
        <v>-13307721</v>
      </c>
      <c r="G17" s="28">
        <f t="shared" si="0"/>
        <v>0</v>
      </c>
      <c r="H17" s="28">
        <f t="shared" si="0"/>
        <v>-6137371</v>
      </c>
      <c r="I17" s="28">
        <f t="shared" si="0"/>
        <v>-8289117</v>
      </c>
      <c r="J17" s="28">
        <f t="shared" si="0"/>
        <v>-14426488</v>
      </c>
      <c r="K17" s="28">
        <f t="shared" si="0"/>
        <v>-4716540</v>
      </c>
      <c r="L17" s="28">
        <f t="shared" si="0"/>
        <v>-86992</v>
      </c>
      <c r="M17" s="28">
        <f t="shared" si="0"/>
        <v>-4234417</v>
      </c>
      <c r="N17" s="28">
        <f t="shared" si="0"/>
        <v>-9037949</v>
      </c>
      <c r="O17" s="28">
        <f t="shared" si="0"/>
        <v>-8445820</v>
      </c>
      <c r="P17" s="28">
        <f t="shared" si="0"/>
        <v>-150916</v>
      </c>
      <c r="Q17" s="28">
        <f t="shared" si="0"/>
        <v>-8546871</v>
      </c>
      <c r="R17" s="28">
        <f t="shared" si="0"/>
        <v>-17143607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-40608044</v>
      </c>
      <c r="X17" s="28">
        <f t="shared" si="0"/>
        <v>-7750242</v>
      </c>
      <c r="Y17" s="28">
        <f t="shared" si="0"/>
        <v>-32857802</v>
      </c>
      <c r="Z17" s="29">
        <f>+IF(X17&lt;&gt;0,+(Y17/X17)*100,0)</f>
        <v>423.95840026672715</v>
      </c>
      <c r="AA17" s="30">
        <f>SUM(AA6:AA16)</f>
        <v>-13307721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-23774570</v>
      </c>
      <c r="D41" s="32">
        <f>+D17+D30+D39</f>
        <v>0</v>
      </c>
      <c r="E41" s="33">
        <f t="shared" si="3"/>
        <v>-19048677</v>
      </c>
      <c r="F41" s="34">
        <f t="shared" si="3"/>
        <v>-13307721</v>
      </c>
      <c r="G41" s="34">
        <f t="shared" si="3"/>
        <v>0</v>
      </c>
      <c r="H41" s="34">
        <f t="shared" si="3"/>
        <v>-6137371</v>
      </c>
      <c r="I41" s="34">
        <f t="shared" si="3"/>
        <v>-8289117</v>
      </c>
      <c r="J41" s="34">
        <f t="shared" si="3"/>
        <v>-14426488</v>
      </c>
      <c r="K41" s="34">
        <f t="shared" si="3"/>
        <v>-4716540</v>
      </c>
      <c r="L41" s="34">
        <f t="shared" si="3"/>
        <v>-86992</v>
      </c>
      <c r="M41" s="34">
        <f t="shared" si="3"/>
        <v>-4234417</v>
      </c>
      <c r="N41" s="34">
        <f t="shared" si="3"/>
        <v>-9037949</v>
      </c>
      <c r="O41" s="34">
        <f t="shared" si="3"/>
        <v>-8445820</v>
      </c>
      <c r="P41" s="34">
        <f t="shared" si="3"/>
        <v>-150916</v>
      </c>
      <c r="Q41" s="34">
        <f t="shared" si="3"/>
        <v>-8546871</v>
      </c>
      <c r="R41" s="34">
        <f t="shared" si="3"/>
        <v>-17143607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-40608044</v>
      </c>
      <c r="X41" s="34">
        <f t="shared" si="3"/>
        <v>-7750242</v>
      </c>
      <c r="Y41" s="34">
        <f t="shared" si="3"/>
        <v>-32857802</v>
      </c>
      <c r="Z41" s="35">
        <f>+IF(X41&lt;&gt;0,+(Y41/X41)*100,0)</f>
        <v>423.95840026672715</v>
      </c>
      <c r="AA41" s="36">
        <f>+AA17+AA30+AA39</f>
        <v>-13307721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-6137371</v>
      </c>
      <c r="J42" s="34">
        <f>+G42</f>
        <v>0</v>
      </c>
      <c r="K42" s="34">
        <f>+I43+K60</f>
        <v>-14426488</v>
      </c>
      <c r="L42" s="34">
        <f>+K43+L60</f>
        <v>-19143028</v>
      </c>
      <c r="M42" s="34">
        <f>+L43+M60</f>
        <v>-19230020</v>
      </c>
      <c r="N42" s="34">
        <f>+K42</f>
        <v>-14426488</v>
      </c>
      <c r="O42" s="34">
        <f>+M43+O60</f>
        <v>-23464437</v>
      </c>
      <c r="P42" s="34">
        <f>+O43+P60</f>
        <v>-31910257</v>
      </c>
      <c r="Q42" s="34">
        <f>+P43+Q60</f>
        <v>-32061173</v>
      </c>
      <c r="R42" s="34">
        <f>+O42</f>
        <v>-23464437</v>
      </c>
      <c r="S42" s="34">
        <f>+Q43+S60</f>
        <v>-40608044</v>
      </c>
      <c r="T42" s="34">
        <f>+S43+T60</f>
        <v>-40608044</v>
      </c>
      <c r="U42" s="34">
        <f>+T43+U60</f>
        <v>-40608044</v>
      </c>
      <c r="V42" s="34">
        <f>+S42</f>
        <v>-40608044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-23774570</v>
      </c>
      <c r="D43" s="44">
        <f t="shared" ref="D43:AA43" si="4">+D41+D42</f>
        <v>0</v>
      </c>
      <c r="E43" s="45">
        <f t="shared" si="4"/>
        <v>-19048677</v>
      </c>
      <c r="F43" s="46">
        <f t="shared" si="4"/>
        <v>-13307721</v>
      </c>
      <c r="G43" s="46">
        <f t="shared" si="4"/>
        <v>0</v>
      </c>
      <c r="H43" s="46">
        <f t="shared" si="4"/>
        <v>-6137371</v>
      </c>
      <c r="I43" s="46">
        <f t="shared" si="4"/>
        <v>-14426488</v>
      </c>
      <c r="J43" s="46">
        <f>+I43</f>
        <v>-14426488</v>
      </c>
      <c r="K43" s="46">
        <f t="shared" si="4"/>
        <v>-19143028</v>
      </c>
      <c r="L43" s="46">
        <f t="shared" si="4"/>
        <v>-19230020</v>
      </c>
      <c r="M43" s="46">
        <f t="shared" si="4"/>
        <v>-23464437</v>
      </c>
      <c r="N43" s="46">
        <f>+M43</f>
        <v>-23464437</v>
      </c>
      <c r="O43" s="46">
        <f t="shared" si="4"/>
        <v>-31910257</v>
      </c>
      <c r="P43" s="46">
        <f t="shared" si="4"/>
        <v>-32061173</v>
      </c>
      <c r="Q43" s="46">
        <f t="shared" si="4"/>
        <v>-40608044</v>
      </c>
      <c r="R43" s="46">
        <f>+Q43</f>
        <v>-40608044</v>
      </c>
      <c r="S43" s="46">
        <f t="shared" si="4"/>
        <v>-40608044</v>
      </c>
      <c r="T43" s="46">
        <f t="shared" si="4"/>
        <v>-40608044</v>
      </c>
      <c r="U43" s="46">
        <f t="shared" si="4"/>
        <v>-40608044</v>
      </c>
      <c r="V43" s="46">
        <f>+U43</f>
        <v>-40608044</v>
      </c>
      <c r="W43" s="46">
        <f>+V43</f>
        <v>-40608044</v>
      </c>
      <c r="X43" s="46">
        <f t="shared" si="4"/>
        <v>-7750242</v>
      </c>
      <c r="Y43" s="46">
        <f t="shared" si="4"/>
        <v>-32857802</v>
      </c>
      <c r="Z43" s="47">
        <f>+IF(X43&lt;&gt;0,+(Y43/X43)*100,0)</f>
        <v>423.95840026672715</v>
      </c>
      <c r="AA43" s="48">
        <f t="shared" si="4"/>
        <v>-13307721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1348030</v>
      </c>
      <c r="F8" s="20">
        <v>1312018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1002021</v>
      </c>
      <c r="Y8" s="20">
        <v>-1002021</v>
      </c>
      <c r="Z8" s="21">
        <v>-100</v>
      </c>
      <c r="AA8" s="22">
        <v>1312018</v>
      </c>
    </row>
    <row r="9" spans="1:27" x14ac:dyDescent="0.25">
      <c r="A9" s="23" t="s">
        <v>37</v>
      </c>
      <c r="B9" s="17" t="s">
        <v>38</v>
      </c>
      <c r="C9" s="18">
        <v>18629000</v>
      </c>
      <c r="D9" s="18"/>
      <c r="E9" s="19">
        <v>8395236</v>
      </c>
      <c r="F9" s="20">
        <v>8395236</v>
      </c>
      <c r="G9" s="20">
        <v>3784000</v>
      </c>
      <c r="H9" s="20"/>
      <c r="I9" s="20"/>
      <c r="J9" s="20">
        <v>3784000</v>
      </c>
      <c r="K9" s="20"/>
      <c r="L9" s="20"/>
      <c r="M9" s="20">
        <v>1682000</v>
      </c>
      <c r="N9" s="20">
        <v>1682000</v>
      </c>
      <c r="O9" s="20"/>
      <c r="P9" s="20">
        <v>2942000</v>
      </c>
      <c r="Q9" s="20">
        <v>3000000</v>
      </c>
      <c r="R9" s="20">
        <v>5942000</v>
      </c>
      <c r="S9" s="20"/>
      <c r="T9" s="20"/>
      <c r="U9" s="20"/>
      <c r="V9" s="20"/>
      <c r="W9" s="20">
        <v>11408000</v>
      </c>
      <c r="X9" s="20">
        <v>6296427</v>
      </c>
      <c r="Y9" s="20">
        <v>5111573</v>
      </c>
      <c r="Z9" s="21">
        <v>81.182121225259976</v>
      </c>
      <c r="AA9" s="22">
        <v>8395236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-22255275</v>
      </c>
      <c r="D14" s="18"/>
      <c r="E14" s="19">
        <v>-34644623</v>
      </c>
      <c r="F14" s="20">
        <v>-31246441</v>
      </c>
      <c r="G14" s="20">
        <v>-2059</v>
      </c>
      <c r="H14" s="20">
        <v>-672703</v>
      </c>
      <c r="I14" s="20">
        <v>-154660</v>
      </c>
      <c r="J14" s="20">
        <v>-829422</v>
      </c>
      <c r="K14" s="20">
        <v>-2681</v>
      </c>
      <c r="L14" s="20">
        <v>-2184844</v>
      </c>
      <c r="M14" s="20">
        <v>-2960944</v>
      </c>
      <c r="N14" s="20">
        <v>-5148469</v>
      </c>
      <c r="O14" s="20">
        <v>-423820</v>
      </c>
      <c r="P14" s="20">
        <v>-657612</v>
      </c>
      <c r="Q14" s="20">
        <v>-81942</v>
      </c>
      <c r="R14" s="20">
        <v>-1163374</v>
      </c>
      <c r="S14" s="20"/>
      <c r="T14" s="20"/>
      <c r="U14" s="20"/>
      <c r="V14" s="20"/>
      <c r="W14" s="20">
        <v>-7141265</v>
      </c>
      <c r="X14" s="20">
        <v>-25133948</v>
      </c>
      <c r="Y14" s="20">
        <v>17992683</v>
      </c>
      <c r="Z14" s="21">
        <v>-71.58717365055422</v>
      </c>
      <c r="AA14" s="22">
        <v>-31246441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-3626275</v>
      </c>
      <c r="D17" s="26">
        <f>SUM(D6:D16)</f>
        <v>0</v>
      </c>
      <c r="E17" s="27">
        <f t="shared" si="0"/>
        <v>-24901357</v>
      </c>
      <c r="F17" s="28">
        <f t="shared" si="0"/>
        <v>-21539187</v>
      </c>
      <c r="G17" s="28">
        <f t="shared" si="0"/>
        <v>3781941</v>
      </c>
      <c r="H17" s="28">
        <f t="shared" si="0"/>
        <v>-672703</v>
      </c>
      <c r="I17" s="28">
        <f t="shared" si="0"/>
        <v>-154660</v>
      </c>
      <c r="J17" s="28">
        <f t="shared" si="0"/>
        <v>2954578</v>
      </c>
      <c r="K17" s="28">
        <f t="shared" si="0"/>
        <v>-2681</v>
      </c>
      <c r="L17" s="28">
        <f t="shared" si="0"/>
        <v>-2184844</v>
      </c>
      <c r="M17" s="28">
        <f t="shared" si="0"/>
        <v>-1278944</v>
      </c>
      <c r="N17" s="28">
        <f t="shared" si="0"/>
        <v>-3466469</v>
      </c>
      <c r="O17" s="28">
        <f t="shared" si="0"/>
        <v>-423820</v>
      </c>
      <c r="P17" s="28">
        <f t="shared" si="0"/>
        <v>2284388</v>
      </c>
      <c r="Q17" s="28">
        <f t="shared" si="0"/>
        <v>2918058</v>
      </c>
      <c r="R17" s="28">
        <f t="shared" si="0"/>
        <v>4778626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4266735</v>
      </c>
      <c r="X17" s="28">
        <f t="shared" si="0"/>
        <v>-17835500</v>
      </c>
      <c r="Y17" s="28">
        <f t="shared" si="0"/>
        <v>22102235</v>
      </c>
      <c r="Z17" s="29">
        <f>+IF(X17&lt;&gt;0,+(Y17/X17)*100,0)</f>
        <v>-123.92271032491379</v>
      </c>
      <c r="AA17" s="30">
        <f>SUM(AA6:AA16)</f>
        <v>-21539187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-3626275</v>
      </c>
      <c r="D41" s="32">
        <f>+D17+D30+D39</f>
        <v>0</v>
      </c>
      <c r="E41" s="33">
        <f t="shared" si="3"/>
        <v>-24901357</v>
      </c>
      <c r="F41" s="34">
        <f t="shared" si="3"/>
        <v>-21539187</v>
      </c>
      <c r="G41" s="34">
        <f t="shared" si="3"/>
        <v>3781941</v>
      </c>
      <c r="H41" s="34">
        <f t="shared" si="3"/>
        <v>-672703</v>
      </c>
      <c r="I41" s="34">
        <f t="shared" si="3"/>
        <v>-154660</v>
      </c>
      <c r="J41" s="34">
        <f t="shared" si="3"/>
        <v>2954578</v>
      </c>
      <c r="K41" s="34">
        <f t="shared" si="3"/>
        <v>-2681</v>
      </c>
      <c r="L41" s="34">
        <f t="shared" si="3"/>
        <v>-2184844</v>
      </c>
      <c r="M41" s="34">
        <f t="shared" si="3"/>
        <v>-1278944</v>
      </c>
      <c r="N41" s="34">
        <f t="shared" si="3"/>
        <v>-3466469</v>
      </c>
      <c r="O41" s="34">
        <f t="shared" si="3"/>
        <v>-423820</v>
      </c>
      <c r="P41" s="34">
        <f t="shared" si="3"/>
        <v>2284388</v>
      </c>
      <c r="Q41" s="34">
        <f t="shared" si="3"/>
        <v>2918058</v>
      </c>
      <c r="R41" s="34">
        <f t="shared" si="3"/>
        <v>4778626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4266735</v>
      </c>
      <c r="X41" s="34">
        <f t="shared" si="3"/>
        <v>-17835500</v>
      </c>
      <c r="Y41" s="34">
        <f t="shared" si="3"/>
        <v>22102235</v>
      </c>
      <c r="Z41" s="35">
        <f>+IF(X41&lt;&gt;0,+(Y41/X41)*100,0)</f>
        <v>-123.92271032491379</v>
      </c>
      <c r="AA41" s="36">
        <f>+AA17+AA30+AA39</f>
        <v>-21539187</v>
      </c>
    </row>
    <row r="42" spans="1:27" x14ac:dyDescent="0.25">
      <c r="A42" s="23" t="s">
        <v>63</v>
      </c>
      <c r="B42" s="17" t="s">
        <v>64</v>
      </c>
      <c r="C42" s="32">
        <v>-1081659466</v>
      </c>
      <c r="D42" s="32"/>
      <c r="E42" s="33">
        <v>-3781352</v>
      </c>
      <c r="F42" s="34">
        <v>-3781352</v>
      </c>
      <c r="G42" s="34">
        <v>-1085020700</v>
      </c>
      <c r="H42" s="34">
        <f>+G43+H60</f>
        <v>-1081238759</v>
      </c>
      <c r="I42" s="34">
        <f>+H43+I60</f>
        <v>-1081911462</v>
      </c>
      <c r="J42" s="34">
        <f>+G42</f>
        <v>-1085020700</v>
      </c>
      <c r="K42" s="34">
        <f>+I43+K60</f>
        <v>-1082066122</v>
      </c>
      <c r="L42" s="34">
        <f>+K43+L60</f>
        <v>-1082068803</v>
      </c>
      <c r="M42" s="34">
        <f>+L43+M60</f>
        <v>-1084253647</v>
      </c>
      <c r="N42" s="34">
        <f>+K42</f>
        <v>-1082066122</v>
      </c>
      <c r="O42" s="34">
        <f>+M43+O60</f>
        <v>-1085532591</v>
      </c>
      <c r="P42" s="34">
        <f>+O43+P60</f>
        <v>-1085956411</v>
      </c>
      <c r="Q42" s="34">
        <f>+P43+Q60</f>
        <v>-1083672023</v>
      </c>
      <c r="R42" s="34">
        <f>+O42</f>
        <v>-1085532591</v>
      </c>
      <c r="S42" s="34">
        <f>+Q43+S60</f>
        <v>-1080753965</v>
      </c>
      <c r="T42" s="34">
        <f>+S43+T60</f>
        <v>-1080753965</v>
      </c>
      <c r="U42" s="34">
        <f>+T43+U60</f>
        <v>-1080753965</v>
      </c>
      <c r="V42" s="34">
        <f>+S42</f>
        <v>-1080753965</v>
      </c>
      <c r="W42" s="34">
        <f>+G42</f>
        <v>-1085020700</v>
      </c>
      <c r="X42" s="34">
        <v>-3781352</v>
      </c>
      <c r="Y42" s="34">
        <f>+W42-X42</f>
        <v>-1081239348</v>
      </c>
      <c r="Z42" s="35">
        <f>+IF(X42&lt;&gt;0,+(Y42/X42)*100,0)</f>
        <v>28593.988287787015</v>
      </c>
      <c r="AA42" s="36">
        <v>-3781352</v>
      </c>
    </row>
    <row r="43" spans="1:27" x14ac:dyDescent="0.25">
      <c r="A43" s="42" t="s">
        <v>65</v>
      </c>
      <c r="B43" s="43" t="s">
        <v>64</v>
      </c>
      <c r="C43" s="44">
        <f>+C41+C42</f>
        <v>-1085285741</v>
      </c>
      <c r="D43" s="44">
        <f t="shared" ref="D43:AA43" si="4">+D41+D42</f>
        <v>0</v>
      </c>
      <c r="E43" s="45">
        <f t="shared" si="4"/>
        <v>-28682709</v>
      </c>
      <c r="F43" s="46">
        <f t="shared" si="4"/>
        <v>-25320539</v>
      </c>
      <c r="G43" s="46">
        <f t="shared" si="4"/>
        <v>-1081238759</v>
      </c>
      <c r="H43" s="46">
        <f t="shared" si="4"/>
        <v>-1081911462</v>
      </c>
      <c r="I43" s="46">
        <f t="shared" si="4"/>
        <v>-1082066122</v>
      </c>
      <c r="J43" s="46">
        <f>+I43</f>
        <v>-1082066122</v>
      </c>
      <c r="K43" s="46">
        <f t="shared" si="4"/>
        <v>-1082068803</v>
      </c>
      <c r="L43" s="46">
        <f t="shared" si="4"/>
        <v>-1084253647</v>
      </c>
      <c r="M43" s="46">
        <f t="shared" si="4"/>
        <v>-1085532591</v>
      </c>
      <c r="N43" s="46">
        <f>+M43</f>
        <v>-1085532591</v>
      </c>
      <c r="O43" s="46">
        <f t="shared" si="4"/>
        <v>-1085956411</v>
      </c>
      <c r="P43" s="46">
        <f t="shared" si="4"/>
        <v>-1083672023</v>
      </c>
      <c r="Q43" s="46">
        <f t="shared" si="4"/>
        <v>-1080753965</v>
      </c>
      <c r="R43" s="46">
        <f>+Q43</f>
        <v>-1080753965</v>
      </c>
      <c r="S43" s="46">
        <f t="shared" si="4"/>
        <v>-1080753965</v>
      </c>
      <c r="T43" s="46">
        <f t="shared" si="4"/>
        <v>-1080753965</v>
      </c>
      <c r="U43" s="46">
        <f t="shared" si="4"/>
        <v>-1080753965</v>
      </c>
      <c r="V43" s="46">
        <f>+U43</f>
        <v>-1080753965</v>
      </c>
      <c r="W43" s="46">
        <f>+V43</f>
        <v>-1080753965</v>
      </c>
      <c r="X43" s="46">
        <f t="shared" si="4"/>
        <v>-21616852</v>
      </c>
      <c r="Y43" s="46">
        <f t="shared" si="4"/>
        <v>-1059137113</v>
      </c>
      <c r="Z43" s="47">
        <f>+IF(X43&lt;&gt;0,+(Y43/X43)*100,0)</f>
        <v>4899.5899726750222</v>
      </c>
      <c r="AA43" s="48">
        <f t="shared" si="4"/>
        <v>-25320539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-1085020700</v>
      </c>
      <c r="J60">
        <v>-1085020700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5248</v>
      </c>
      <c r="D7" s="18"/>
      <c r="E7" s="19">
        <v>132645768</v>
      </c>
      <c r="F7" s="20">
        <v>135253627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101440215</v>
      </c>
      <c r="Y7" s="20">
        <v>-101440215</v>
      </c>
      <c r="Z7" s="21">
        <v>-100</v>
      </c>
      <c r="AA7" s="22">
        <v>135253627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>
        <v>62411000</v>
      </c>
      <c r="N9" s="20">
        <v>62411000</v>
      </c>
      <c r="O9" s="20"/>
      <c r="P9" s="20"/>
      <c r="Q9" s="20"/>
      <c r="R9" s="20"/>
      <c r="S9" s="20"/>
      <c r="T9" s="20"/>
      <c r="U9" s="20"/>
      <c r="V9" s="20"/>
      <c r="W9" s="20">
        <v>62411000</v>
      </c>
      <c r="X9" s="20"/>
      <c r="Y9" s="20">
        <v>62411000</v>
      </c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>
        <v>-13811000</v>
      </c>
      <c r="H10" s="20"/>
      <c r="I10" s="20"/>
      <c r="J10" s="20">
        <v>-13811000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-13811000</v>
      </c>
      <c r="X10" s="20"/>
      <c r="Y10" s="20">
        <v>-13811000</v>
      </c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-125566076</v>
      </c>
      <c r="F14" s="20">
        <v>-148539373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-111404547</v>
      </c>
      <c r="Y14" s="20">
        <v>111404547</v>
      </c>
      <c r="Z14" s="21">
        <v>-100</v>
      </c>
      <c r="AA14" s="22">
        <v>-148539373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5248</v>
      </c>
      <c r="D17" s="26">
        <f>SUM(D6:D16)</f>
        <v>0</v>
      </c>
      <c r="E17" s="27">
        <f t="shared" si="0"/>
        <v>7079692</v>
      </c>
      <c r="F17" s="28">
        <f t="shared" si="0"/>
        <v>-13285746</v>
      </c>
      <c r="G17" s="28">
        <f t="shared" si="0"/>
        <v>-13811000</v>
      </c>
      <c r="H17" s="28">
        <f t="shared" si="0"/>
        <v>0</v>
      </c>
      <c r="I17" s="28">
        <f t="shared" si="0"/>
        <v>0</v>
      </c>
      <c r="J17" s="28">
        <f t="shared" si="0"/>
        <v>-13811000</v>
      </c>
      <c r="K17" s="28">
        <f t="shared" si="0"/>
        <v>0</v>
      </c>
      <c r="L17" s="28">
        <f t="shared" si="0"/>
        <v>0</v>
      </c>
      <c r="M17" s="28">
        <f t="shared" si="0"/>
        <v>62411000</v>
      </c>
      <c r="N17" s="28">
        <f t="shared" si="0"/>
        <v>62411000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48600000</v>
      </c>
      <c r="X17" s="28">
        <f t="shared" si="0"/>
        <v>-9964332</v>
      </c>
      <c r="Y17" s="28">
        <f t="shared" si="0"/>
        <v>58564332</v>
      </c>
      <c r="Z17" s="29">
        <f>+IF(X17&lt;&gt;0,+(Y17/X17)*100,0)</f>
        <v>-587.73966985443678</v>
      </c>
      <c r="AA17" s="30">
        <f>SUM(AA6:AA16)</f>
        <v>-13285746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>
        <v>-1725000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-1293750</v>
      </c>
      <c r="Y28" s="20">
        <v>1293750</v>
      </c>
      <c r="Z28" s="21">
        <v>-100</v>
      </c>
      <c r="AA28" s="22">
        <v>-1725000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-1725000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-1293750</v>
      </c>
      <c r="Y30" s="28">
        <f t="shared" si="1"/>
        <v>1293750</v>
      </c>
      <c r="Z30" s="29">
        <f>+IF(X30&lt;&gt;0,+(Y30/X30)*100,0)</f>
        <v>-100</v>
      </c>
      <c r="AA30" s="30">
        <f>SUM(AA21:AA29)</f>
        <v>-1725000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5248</v>
      </c>
      <c r="D41" s="32">
        <f>+D17+D30+D39</f>
        <v>0</v>
      </c>
      <c r="E41" s="33">
        <f t="shared" si="3"/>
        <v>7079692</v>
      </c>
      <c r="F41" s="34">
        <f t="shared" si="3"/>
        <v>-15010746</v>
      </c>
      <c r="G41" s="34">
        <f t="shared" si="3"/>
        <v>-13811000</v>
      </c>
      <c r="H41" s="34">
        <f t="shared" si="3"/>
        <v>0</v>
      </c>
      <c r="I41" s="34">
        <f t="shared" si="3"/>
        <v>0</v>
      </c>
      <c r="J41" s="34">
        <f t="shared" si="3"/>
        <v>-13811000</v>
      </c>
      <c r="K41" s="34">
        <f t="shared" si="3"/>
        <v>0</v>
      </c>
      <c r="L41" s="34">
        <f t="shared" si="3"/>
        <v>0</v>
      </c>
      <c r="M41" s="34">
        <f t="shared" si="3"/>
        <v>62411000</v>
      </c>
      <c r="N41" s="34">
        <f t="shared" si="3"/>
        <v>62411000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48600000</v>
      </c>
      <c r="X41" s="34">
        <f t="shared" si="3"/>
        <v>-11258082</v>
      </c>
      <c r="Y41" s="34">
        <f t="shared" si="3"/>
        <v>59858082</v>
      </c>
      <c r="Z41" s="35">
        <f>+IF(X41&lt;&gt;0,+(Y41/X41)*100,0)</f>
        <v>-531.68987399452237</v>
      </c>
      <c r="AA41" s="36">
        <f>+AA17+AA30+AA39</f>
        <v>-15010746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-13811000</v>
      </c>
      <c r="I42" s="34">
        <f>+H43+I60</f>
        <v>-13811000</v>
      </c>
      <c r="J42" s="34">
        <f>+G42</f>
        <v>0</v>
      </c>
      <c r="K42" s="34">
        <f>+I43+K60</f>
        <v>-13811000</v>
      </c>
      <c r="L42" s="34">
        <f>+K43+L60</f>
        <v>-13811000</v>
      </c>
      <c r="M42" s="34">
        <f>+L43+M60</f>
        <v>-13811000</v>
      </c>
      <c r="N42" s="34">
        <f>+K42</f>
        <v>-13811000</v>
      </c>
      <c r="O42" s="34">
        <f>+M43+O60</f>
        <v>48600000</v>
      </c>
      <c r="P42" s="34">
        <f>+O43+P60</f>
        <v>48600000</v>
      </c>
      <c r="Q42" s="34">
        <f>+P43+Q60</f>
        <v>48600000</v>
      </c>
      <c r="R42" s="34">
        <f>+O42</f>
        <v>48600000</v>
      </c>
      <c r="S42" s="34">
        <f>+Q43+S60</f>
        <v>48600000</v>
      </c>
      <c r="T42" s="34">
        <f>+S43+T60</f>
        <v>48600000</v>
      </c>
      <c r="U42" s="34">
        <f>+T43+U60</f>
        <v>48600000</v>
      </c>
      <c r="V42" s="34">
        <f>+S42</f>
        <v>48600000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5248</v>
      </c>
      <c r="D43" s="44">
        <f t="shared" ref="D43:AA43" si="4">+D41+D42</f>
        <v>0</v>
      </c>
      <c r="E43" s="45">
        <f t="shared" si="4"/>
        <v>7079692</v>
      </c>
      <c r="F43" s="46">
        <f t="shared" si="4"/>
        <v>-15010746</v>
      </c>
      <c r="G43" s="46">
        <f t="shared" si="4"/>
        <v>-13811000</v>
      </c>
      <c r="H43" s="46">
        <f t="shared" si="4"/>
        <v>-13811000</v>
      </c>
      <c r="I43" s="46">
        <f t="shared" si="4"/>
        <v>-13811000</v>
      </c>
      <c r="J43" s="46">
        <f>+I43</f>
        <v>-13811000</v>
      </c>
      <c r="K43" s="46">
        <f t="shared" si="4"/>
        <v>-13811000</v>
      </c>
      <c r="L43" s="46">
        <f t="shared" si="4"/>
        <v>-13811000</v>
      </c>
      <c r="M43" s="46">
        <f t="shared" si="4"/>
        <v>48600000</v>
      </c>
      <c r="N43" s="46">
        <f>+M43</f>
        <v>48600000</v>
      </c>
      <c r="O43" s="46">
        <f t="shared" si="4"/>
        <v>48600000</v>
      </c>
      <c r="P43" s="46">
        <f t="shared" si="4"/>
        <v>48600000</v>
      </c>
      <c r="Q43" s="46">
        <f t="shared" si="4"/>
        <v>48600000</v>
      </c>
      <c r="R43" s="46">
        <f>+Q43</f>
        <v>48600000</v>
      </c>
      <c r="S43" s="46">
        <f t="shared" si="4"/>
        <v>48600000</v>
      </c>
      <c r="T43" s="46">
        <f t="shared" si="4"/>
        <v>48600000</v>
      </c>
      <c r="U43" s="46">
        <f t="shared" si="4"/>
        <v>48600000</v>
      </c>
      <c r="V43" s="46">
        <f>+U43</f>
        <v>48600000</v>
      </c>
      <c r="W43" s="46">
        <f>+V43</f>
        <v>48600000</v>
      </c>
      <c r="X43" s="46">
        <f t="shared" si="4"/>
        <v>-11258082</v>
      </c>
      <c r="Y43" s="46">
        <f t="shared" si="4"/>
        <v>59858082</v>
      </c>
      <c r="Z43" s="47">
        <f>+IF(X43&lt;&gt;0,+(Y43/X43)*100,0)</f>
        <v>-531.68987399452237</v>
      </c>
      <c r="AA43" s="48">
        <f t="shared" si="4"/>
        <v>-15010746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989147029</v>
      </c>
      <c r="D7" s="18"/>
      <c r="E7" s="19">
        <v>858851735</v>
      </c>
      <c r="F7" s="20">
        <v>887904530</v>
      </c>
      <c r="G7" s="20">
        <v>71007228</v>
      </c>
      <c r="H7" s="20">
        <v>113195786</v>
      </c>
      <c r="I7" s="20">
        <v>92178586</v>
      </c>
      <c r="J7" s="20">
        <v>276381600</v>
      </c>
      <c r="K7" s="20">
        <v>102859866</v>
      </c>
      <c r="L7" s="20">
        <v>89325904</v>
      </c>
      <c r="M7" s="20">
        <v>86551012</v>
      </c>
      <c r="N7" s="20">
        <v>278736782</v>
      </c>
      <c r="O7" s="20">
        <v>89728130</v>
      </c>
      <c r="P7" s="20">
        <v>78564681</v>
      </c>
      <c r="Q7" s="20">
        <v>90896603</v>
      </c>
      <c r="R7" s="20">
        <v>259189414</v>
      </c>
      <c r="S7" s="20"/>
      <c r="T7" s="20"/>
      <c r="U7" s="20"/>
      <c r="V7" s="20"/>
      <c r="W7" s="20">
        <v>814307796</v>
      </c>
      <c r="X7" s="20">
        <v>665928345</v>
      </c>
      <c r="Y7" s="20">
        <v>148379451</v>
      </c>
      <c r="Z7" s="21">
        <v>22.281594125566169</v>
      </c>
      <c r="AA7" s="22">
        <v>887904530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201868410</v>
      </c>
      <c r="F8" s="20">
        <v>200283661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2269782</v>
      </c>
      <c r="Y8" s="20">
        <v>-2269782</v>
      </c>
      <c r="Z8" s="21">
        <v>-100</v>
      </c>
      <c r="AA8" s="22">
        <v>200283661</v>
      </c>
    </row>
    <row r="9" spans="1:27" x14ac:dyDescent="0.25">
      <c r="A9" s="23" t="s">
        <v>37</v>
      </c>
      <c r="B9" s="17" t="s">
        <v>38</v>
      </c>
      <c r="C9" s="18">
        <v>94999741</v>
      </c>
      <c r="D9" s="18"/>
      <c r="E9" s="19">
        <v>99230168</v>
      </c>
      <c r="F9" s="20">
        <v>99230168</v>
      </c>
      <c r="G9" s="20">
        <v>41345859</v>
      </c>
      <c r="H9" s="20"/>
      <c r="I9" s="20"/>
      <c r="J9" s="20">
        <v>41345859</v>
      </c>
      <c r="K9" s="20"/>
      <c r="L9" s="20"/>
      <c r="M9" s="20">
        <v>33076723</v>
      </c>
      <c r="N9" s="20">
        <v>33076723</v>
      </c>
      <c r="O9" s="20"/>
      <c r="P9" s="20"/>
      <c r="Q9" s="20">
        <v>24807586</v>
      </c>
      <c r="R9" s="20">
        <v>24807586</v>
      </c>
      <c r="S9" s="20"/>
      <c r="T9" s="20"/>
      <c r="U9" s="20"/>
      <c r="V9" s="20"/>
      <c r="W9" s="20">
        <v>99230168</v>
      </c>
      <c r="X9" s="20">
        <v>74422625</v>
      </c>
      <c r="Y9" s="20">
        <v>24807543</v>
      </c>
      <c r="Z9" s="21">
        <v>33.333335124903215</v>
      </c>
      <c r="AA9" s="22">
        <v>99230168</v>
      </c>
    </row>
    <row r="10" spans="1:27" x14ac:dyDescent="0.25">
      <c r="A10" s="23" t="s">
        <v>39</v>
      </c>
      <c r="B10" s="17" t="s">
        <v>38</v>
      </c>
      <c r="C10" s="18">
        <v>18549621</v>
      </c>
      <c r="D10" s="18"/>
      <c r="E10" s="19">
        <v>41300000</v>
      </c>
      <c r="F10" s="20">
        <v>41300000</v>
      </c>
      <c r="G10" s="20"/>
      <c r="H10" s="20">
        <v>18594858</v>
      </c>
      <c r="I10" s="20"/>
      <c r="J10" s="20">
        <v>18594858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18594858</v>
      </c>
      <c r="X10" s="20">
        <v>30974999</v>
      </c>
      <c r="Y10" s="20">
        <v>-12380141</v>
      </c>
      <c r="Z10" s="21">
        <v>-39.968172396066905</v>
      </c>
      <c r="AA10" s="22">
        <v>41300000</v>
      </c>
    </row>
    <row r="11" spans="1:27" x14ac:dyDescent="0.25">
      <c r="A11" s="23" t="s">
        <v>40</v>
      </c>
      <c r="B11" s="17" t="s">
        <v>32</v>
      </c>
      <c r="C11" s="18">
        <v>1070254</v>
      </c>
      <c r="D11" s="18"/>
      <c r="E11" s="19"/>
      <c r="F11" s="20"/>
      <c r="G11" s="20">
        <v>14770</v>
      </c>
      <c r="H11" s="20">
        <v>15267</v>
      </c>
      <c r="I11" s="20">
        <v>41498</v>
      </c>
      <c r="J11" s="20">
        <v>71535</v>
      </c>
      <c r="K11" s="20">
        <v>41289</v>
      </c>
      <c r="L11" s="20">
        <v>100922</v>
      </c>
      <c r="M11" s="20">
        <v>26635</v>
      </c>
      <c r="N11" s="20">
        <v>168846</v>
      </c>
      <c r="O11" s="20">
        <v>54631</v>
      </c>
      <c r="P11" s="20">
        <v>37318</v>
      </c>
      <c r="Q11" s="20">
        <v>41011</v>
      </c>
      <c r="R11" s="20">
        <v>132960</v>
      </c>
      <c r="S11" s="20"/>
      <c r="T11" s="20"/>
      <c r="U11" s="20"/>
      <c r="V11" s="20"/>
      <c r="W11" s="20">
        <v>373341</v>
      </c>
      <c r="X11" s="20"/>
      <c r="Y11" s="20">
        <v>373341</v>
      </c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-292423730</v>
      </c>
      <c r="D14" s="18"/>
      <c r="E14" s="19">
        <v>-860463214</v>
      </c>
      <c r="F14" s="20">
        <v>-843146129</v>
      </c>
      <c r="G14" s="20">
        <v>-103500806</v>
      </c>
      <c r="H14" s="20">
        <v>-61144056</v>
      </c>
      <c r="I14" s="20">
        <v>-60412570</v>
      </c>
      <c r="J14" s="20">
        <v>-225057432</v>
      </c>
      <c r="K14" s="20">
        <v>-51826415</v>
      </c>
      <c r="L14" s="20">
        <v>-16871404</v>
      </c>
      <c r="M14" s="20">
        <v>-88036372</v>
      </c>
      <c r="N14" s="20">
        <v>-156734191</v>
      </c>
      <c r="O14" s="20">
        <v>-32875131</v>
      </c>
      <c r="P14" s="20">
        <v>-26416534</v>
      </c>
      <c r="Q14" s="20">
        <v>-68923820</v>
      </c>
      <c r="R14" s="20">
        <v>-128215485</v>
      </c>
      <c r="S14" s="20"/>
      <c r="T14" s="20"/>
      <c r="U14" s="20"/>
      <c r="V14" s="20"/>
      <c r="W14" s="20">
        <v>-510007108</v>
      </c>
      <c r="X14" s="20">
        <v>-632359591</v>
      </c>
      <c r="Y14" s="20">
        <v>122352483</v>
      </c>
      <c r="Z14" s="21">
        <v>-19.348561284017908</v>
      </c>
      <c r="AA14" s="22">
        <v>-843146129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811342915</v>
      </c>
      <c r="D17" s="26">
        <f>SUM(D6:D16)</f>
        <v>0</v>
      </c>
      <c r="E17" s="27">
        <f t="shared" si="0"/>
        <v>340787099</v>
      </c>
      <c r="F17" s="28">
        <f t="shared" si="0"/>
        <v>385572230</v>
      </c>
      <c r="G17" s="28">
        <f t="shared" si="0"/>
        <v>8867051</v>
      </c>
      <c r="H17" s="28">
        <f t="shared" si="0"/>
        <v>70661855</v>
      </c>
      <c r="I17" s="28">
        <f t="shared" si="0"/>
        <v>31807514</v>
      </c>
      <c r="J17" s="28">
        <f t="shared" si="0"/>
        <v>111336420</v>
      </c>
      <c r="K17" s="28">
        <f t="shared" si="0"/>
        <v>51074740</v>
      </c>
      <c r="L17" s="28">
        <f t="shared" si="0"/>
        <v>72555422</v>
      </c>
      <c r="M17" s="28">
        <f t="shared" si="0"/>
        <v>31617998</v>
      </c>
      <c r="N17" s="28">
        <f t="shared" si="0"/>
        <v>155248160</v>
      </c>
      <c r="O17" s="28">
        <f t="shared" si="0"/>
        <v>56907630</v>
      </c>
      <c r="P17" s="28">
        <f t="shared" si="0"/>
        <v>52185465</v>
      </c>
      <c r="Q17" s="28">
        <f t="shared" si="0"/>
        <v>46821380</v>
      </c>
      <c r="R17" s="28">
        <f t="shared" si="0"/>
        <v>155914475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422499055</v>
      </c>
      <c r="X17" s="28">
        <f t="shared" si="0"/>
        <v>141236160</v>
      </c>
      <c r="Y17" s="28">
        <f t="shared" si="0"/>
        <v>281262895</v>
      </c>
      <c r="Z17" s="29">
        <f>+IF(X17&lt;&gt;0,+(Y17/X17)*100,0)</f>
        <v>199.14368600788919</v>
      </c>
      <c r="AA17" s="30">
        <f>SUM(AA6:AA16)</f>
        <v>385572230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-22491738</v>
      </c>
      <c r="D28" s="18"/>
      <c r="E28" s="19">
        <v>-41300000</v>
      </c>
      <c r="F28" s="20">
        <v>-43897304</v>
      </c>
      <c r="G28" s="20">
        <v>-7296658</v>
      </c>
      <c r="H28" s="20"/>
      <c r="I28" s="20"/>
      <c r="J28" s="20">
        <v>-7296658</v>
      </c>
      <c r="K28" s="20">
        <v>-4344917</v>
      </c>
      <c r="L28" s="20"/>
      <c r="M28" s="20">
        <v>-5712378</v>
      </c>
      <c r="N28" s="20">
        <v>-10057295</v>
      </c>
      <c r="O28" s="20"/>
      <c r="P28" s="20"/>
      <c r="Q28" s="20"/>
      <c r="R28" s="20"/>
      <c r="S28" s="20"/>
      <c r="T28" s="20"/>
      <c r="U28" s="20"/>
      <c r="V28" s="20"/>
      <c r="W28" s="20">
        <v>-17353953</v>
      </c>
      <c r="X28" s="20">
        <v>-33272312</v>
      </c>
      <c r="Y28" s="20">
        <v>15918359</v>
      </c>
      <c r="Z28" s="21">
        <v>-47.842659686528549</v>
      </c>
      <c r="AA28" s="22">
        <v>-43897304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-22491738</v>
      </c>
      <c r="D30" s="26">
        <f t="shared" ref="D30:Y30" si="1">SUM(D21:D29)</f>
        <v>0</v>
      </c>
      <c r="E30" s="27">
        <f t="shared" si="1"/>
        <v>-41300000</v>
      </c>
      <c r="F30" s="28">
        <f t="shared" si="1"/>
        <v>-43897304</v>
      </c>
      <c r="G30" s="28">
        <f t="shared" si="1"/>
        <v>-7296658</v>
      </c>
      <c r="H30" s="28">
        <f t="shared" si="1"/>
        <v>0</v>
      </c>
      <c r="I30" s="28">
        <f t="shared" si="1"/>
        <v>0</v>
      </c>
      <c r="J30" s="28">
        <f t="shared" si="1"/>
        <v>-7296658</v>
      </c>
      <c r="K30" s="28">
        <f t="shared" si="1"/>
        <v>-4344917</v>
      </c>
      <c r="L30" s="28">
        <f t="shared" si="1"/>
        <v>0</v>
      </c>
      <c r="M30" s="28">
        <f t="shared" si="1"/>
        <v>-5712378</v>
      </c>
      <c r="N30" s="28">
        <f t="shared" si="1"/>
        <v>-10057295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-17353953</v>
      </c>
      <c r="X30" s="28">
        <f t="shared" si="1"/>
        <v>-33272312</v>
      </c>
      <c r="Y30" s="28">
        <f t="shared" si="1"/>
        <v>15918359</v>
      </c>
      <c r="Z30" s="29">
        <f>+IF(X30&lt;&gt;0,+(Y30/X30)*100,0)</f>
        <v>-47.842659686528549</v>
      </c>
      <c r="AA30" s="30">
        <f>SUM(AA21:AA29)</f>
        <v>-43897304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788851177</v>
      </c>
      <c r="D41" s="32">
        <f>+D17+D30+D39</f>
        <v>0</v>
      </c>
      <c r="E41" s="33">
        <f t="shared" si="3"/>
        <v>299487099</v>
      </c>
      <c r="F41" s="34">
        <f t="shared" si="3"/>
        <v>341674926</v>
      </c>
      <c r="G41" s="34">
        <f t="shared" si="3"/>
        <v>1570393</v>
      </c>
      <c r="H41" s="34">
        <f t="shared" si="3"/>
        <v>70661855</v>
      </c>
      <c r="I41" s="34">
        <f t="shared" si="3"/>
        <v>31807514</v>
      </c>
      <c r="J41" s="34">
        <f t="shared" si="3"/>
        <v>104039762</v>
      </c>
      <c r="K41" s="34">
        <f t="shared" si="3"/>
        <v>46729823</v>
      </c>
      <c r="L41" s="34">
        <f t="shared" si="3"/>
        <v>72555422</v>
      </c>
      <c r="M41" s="34">
        <f t="shared" si="3"/>
        <v>25905620</v>
      </c>
      <c r="N41" s="34">
        <f t="shared" si="3"/>
        <v>145190865</v>
      </c>
      <c r="O41" s="34">
        <f t="shared" si="3"/>
        <v>56907630</v>
      </c>
      <c r="P41" s="34">
        <f t="shared" si="3"/>
        <v>52185465</v>
      </c>
      <c r="Q41" s="34">
        <f t="shared" si="3"/>
        <v>46821380</v>
      </c>
      <c r="R41" s="34">
        <f t="shared" si="3"/>
        <v>155914475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405145102</v>
      </c>
      <c r="X41" s="34">
        <f t="shared" si="3"/>
        <v>107963848</v>
      </c>
      <c r="Y41" s="34">
        <f t="shared" si="3"/>
        <v>297181254</v>
      </c>
      <c r="Z41" s="35">
        <f>+IF(X41&lt;&gt;0,+(Y41/X41)*100,0)</f>
        <v>275.25996850353096</v>
      </c>
      <c r="AA41" s="36">
        <f>+AA17+AA30+AA39</f>
        <v>341674926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1570393</v>
      </c>
      <c r="I42" s="34">
        <f>+H43+I60</f>
        <v>72232248</v>
      </c>
      <c r="J42" s="34">
        <f>+G42</f>
        <v>0</v>
      </c>
      <c r="K42" s="34">
        <f>+I43+K60</f>
        <v>104039762</v>
      </c>
      <c r="L42" s="34">
        <f>+K43+L60</f>
        <v>150769585</v>
      </c>
      <c r="M42" s="34">
        <f>+L43+M60</f>
        <v>223325007</v>
      </c>
      <c r="N42" s="34">
        <f>+K42</f>
        <v>104039762</v>
      </c>
      <c r="O42" s="34">
        <f>+M43+O60</f>
        <v>249230627</v>
      </c>
      <c r="P42" s="34">
        <f>+O43+P60</f>
        <v>306138257</v>
      </c>
      <c r="Q42" s="34">
        <f>+P43+Q60</f>
        <v>358323722</v>
      </c>
      <c r="R42" s="34">
        <f>+O42</f>
        <v>249230627</v>
      </c>
      <c r="S42" s="34">
        <f>+Q43+S60</f>
        <v>405145102</v>
      </c>
      <c r="T42" s="34">
        <f>+S43+T60</f>
        <v>405145102</v>
      </c>
      <c r="U42" s="34">
        <f>+T43+U60</f>
        <v>405145102</v>
      </c>
      <c r="V42" s="34">
        <f>+S42</f>
        <v>405145102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788851177</v>
      </c>
      <c r="D43" s="44">
        <f t="shared" ref="D43:AA43" si="4">+D41+D42</f>
        <v>0</v>
      </c>
      <c r="E43" s="45">
        <f t="shared" si="4"/>
        <v>299487099</v>
      </c>
      <c r="F43" s="46">
        <f t="shared" si="4"/>
        <v>341674926</v>
      </c>
      <c r="G43" s="46">
        <f t="shared" si="4"/>
        <v>1570393</v>
      </c>
      <c r="H43" s="46">
        <f t="shared" si="4"/>
        <v>72232248</v>
      </c>
      <c r="I43" s="46">
        <f t="shared" si="4"/>
        <v>104039762</v>
      </c>
      <c r="J43" s="46">
        <f>+I43</f>
        <v>104039762</v>
      </c>
      <c r="K43" s="46">
        <f t="shared" si="4"/>
        <v>150769585</v>
      </c>
      <c r="L43" s="46">
        <f t="shared" si="4"/>
        <v>223325007</v>
      </c>
      <c r="M43" s="46">
        <f t="shared" si="4"/>
        <v>249230627</v>
      </c>
      <c r="N43" s="46">
        <f>+M43</f>
        <v>249230627</v>
      </c>
      <c r="O43" s="46">
        <f t="shared" si="4"/>
        <v>306138257</v>
      </c>
      <c r="P43" s="46">
        <f t="shared" si="4"/>
        <v>358323722</v>
      </c>
      <c r="Q43" s="46">
        <f t="shared" si="4"/>
        <v>405145102</v>
      </c>
      <c r="R43" s="46">
        <f>+Q43</f>
        <v>405145102</v>
      </c>
      <c r="S43" s="46">
        <f t="shared" si="4"/>
        <v>405145102</v>
      </c>
      <c r="T43" s="46">
        <f t="shared" si="4"/>
        <v>405145102</v>
      </c>
      <c r="U43" s="46">
        <f t="shared" si="4"/>
        <v>405145102</v>
      </c>
      <c r="V43" s="46">
        <f>+U43</f>
        <v>405145102</v>
      </c>
      <c r="W43" s="46">
        <f>+V43</f>
        <v>405145102</v>
      </c>
      <c r="X43" s="46">
        <f t="shared" si="4"/>
        <v>107963848</v>
      </c>
      <c r="Y43" s="46">
        <f t="shared" si="4"/>
        <v>297181254</v>
      </c>
      <c r="Z43" s="47">
        <f>+IF(X43&lt;&gt;0,+(Y43/X43)*100,0)</f>
        <v>275.25996850353096</v>
      </c>
      <c r="AA43" s="48">
        <f t="shared" si="4"/>
        <v>341674926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6295</v>
      </c>
      <c r="D7" s="18"/>
      <c r="E7" s="19">
        <v>18035452</v>
      </c>
      <c r="F7" s="20">
        <v>18327299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13745484</v>
      </c>
      <c r="Y7" s="20">
        <v>-13745484</v>
      </c>
      <c r="Z7" s="21">
        <v>-100</v>
      </c>
      <c r="AA7" s="22">
        <v>18327299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62647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46989</v>
      </c>
      <c r="Y8" s="20">
        <v>-46989</v>
      </c>
      <c r="Z8" s="21">
        <v>-100</v>
      </c>
      <c r="AA8" s="22">
        <v>62647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>
        <v>-1305514</v>
      </c>
      <c r="D10" s="18"/>
      <c r="E10" s="19">
        <v>12284000</v>
      </c>
      <c r="F10" s="20">
        <v>12284000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9212994</v>
      </c>
      <c r="Y10" s="20">
        <v>-9212994</v>
      </c>
      <c r="Z10" s="21">
        <v>-100</v>
      </c>
      <c r="AA10" s="22">
        <v>12284000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-1401121</v>
      </c>
      <c r="D14" s="18"/>
      <c r="E14" s="19">
        <v>-33011898</v>
      </c>
      <c r="F14" s="20">
        <v>-33568572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-25176438</v>
      </c>
      <c r="Y14" s="20">
        <v>25176438</v>
      </c>
      <c r="Z14" s="21">
        <v>-100</v>
      </c>
      <c r="AA14" s="22">
        <v>-33568572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-2700340</v>
      </c>
      <c r="D17" s="26">
        <f>SUM(D6:D16)</f>
        <v>0</v>
      </c>
      <c r="E17" s="27">
        <f t="shared" si="0"/>
        <v>-2692446</v>
      </c>
      <c r="F17" s="28">
        <f t="shared" si="0"/>
        <v>-2894626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-2170971</v>
      </c>
      <c r="Y17" s="28">
        <f t="shared" si="0"/>
        <v>2170971</v>
      </c>
      <c r="Z17" s="29">
        <f>+IF(X17&lt;&gt;0,+(Y17/X17)*100,0)</f>
        <v>-100</v>
      </c>
      <c r="AA17" s="30">
        <f>SUM(AA6:AA16)</f>
        <v>-2894626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-11879970</v>
      </c>
      <c r="D28" s="18"/>
      <c r="E28" s="19">
        <v>-12284001</v>
      </c>
      <c r="F28" s="20">
        <v>-13134944</v>
      </c>
      <c r="G28" s="20">
        <v>-5019054</v>
      </c>
      <c r="H28" s="20">
        <v>-1359974</v>
      </c>
      <c r="I28" s="20">
        <v>-493652</v>
      </c>
      <c r="J28" s="20">
        <v>-6872680</v>
      </c>
      <c r="K28" s="20"/>
      <c r="L28" s="20"/>
      <c r="M28" s="20">
        <v>-498762</v>
      </c>
      <c r="N28" s="20">
        <v>-498762</v>
      </c>
      <c r="O28" s="20"/>
      <c r="P28" s="20">
        <v>-147193</v>
      </c>
      <c r="Q28" s="20"/>
      <c r="R28" s="20">
        <v>-147193</v>
      </c>
      <c r="S28" s="20"/>
      <c r="T28" s="20"/>
      <c r="U28" s="20"/>
      <c r="V28" s="20"/>
      <c r="W28" s="20">
        <v>-7518635</v>
      </c>
      <c r="X28" s="20">
        <v>-9851202</v>
      </c>
      <c r="Y28" s="20">
        <v>2332567</v>
      </c>
      <c r="Z28" s="21">
        <v>-23.677993812328687</v>
      </c>
      <c r="AA28" s="22">
        <v>-13134944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-11879970</v>
      </c>
      <c r="D30" s="26">
        <f t="shared" ref="D30:Y30" si="1">SUM(D21:D29)</f>
        <v>0</v>
      </c>
      <c r="E30" s="27">
        <f t="shared" si="1"/>
        <v>-12284001</v>
      </c>
      <c r="F30" s="28">
        <f t="shared" si="1"/>
        <v>-13134944</v>
      </c>
      <c r="G30" s="28">
        <f t="shared" si="1"/>
        <v>-5019054</v>
      </c>
      <c r="H30" s="28">
        <f t="shared" si="1"/>
        <v>-1359974</v>
      </c>
      <c r="I30" s="28">
        <f t="shared" si="1"/>
        <v>-493652</v>
      </c>
      <c r="J30" s="28">
        <f t="shared" si="1"/>
        <v>-6872680</v>
      </c>
      <c r="K30" s="28">
        <f t="shared" si="1"/>
        <v>0</v>
      </c>
      <c r="L30" s="28">
        <f t="shared" si="1"/>
        <v>0</v>
      </c>
      <c r="M30" s="28">
        <f t="shared" si="1"/>
        <v>-498762</v>
      </c>
      <c r="N30" s="28">
        <f t="shared" si="1"/>
        <v>-498762</v>
      </c>
      <c r="O30" s="28">
        <f t="shared" si="1"/>
        <v>0</v>
      </c>
      <c r="P30" s="28">
        <f t="shared" si="1"/>
        <v>-147193</v>
      </c>
      <c r="Q30" s="28">
        <f t="shared" si="1"/>
        <v>0</v>
      </c>
      <c r="R30" s="28">
        <f t="shared" si="1"/>
        <v>-147193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-7518635</v>
      </c>
      <c r="X30" s="28">
        <f t="shared" si="1"/>
        <v>-9851202</v>
      </c>
      <c r="Y30" s="28">
        <f t="shared" si="1"/>
        <v>2332567</v>
      </c>
      <c r="Z30" s="29">
        <f>+IF(X30&lt;&gt;0,+(Y30/X30)*100,0)</f>
        <v>-23.677993812328687</v>
      </c>
      <c r="AA30" s="30">
        <f>SUM(AA21:AA29)</f>
        <v>-13134944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-14580310</v>
      </c>
      <c r="D41" s="32">
        <f>+D17+D30+D39</f>
        <v>0</v>
      </c>
      <c r="E41" s="33">
        <f t="shared" si="3"/>
        <v>-14976447</v>
      </c>
      <c r="F41" s="34">
        <f t="shared" si="3"/>
        <v>-16029570</v>
      </c>
      <c r="G41" s="34">
        <f t="shared" si="3"/>
        <v>-5019054</v>
      </c>
      <c r="H41" s="34">
        <f t="shared" si="3"/>
        <v>-1359974</v>
      </c>
      <c r="I41" s="34">
        <f t="shared" si="3"/>
        <v>-493652</v>
      </c>
      <c r="J41" s="34">
        <f t="shared" si="3"/>
        <v>-6872680</v>
      </c>
      <c r="K41" s="34">
        <f t="shared" si="3"/>
        <v>0</v>
      </c>
      <c r="L41" s="34">
        <f t="shared" si="3"/>
        <v>0</v>
      </c>
      <c r="M41" s="34">
        <f t="shared" si="3"/>
        <v>-498762</v>
      </c>
      <c r="N41" s="34">
        <f t="shared" si="3"/>
        <v>-498762</v>
      </c>
      <c r="O41" s="34">
        <f t="shared" si="3"/>
        <v>0</v>
      </c>
      <c r="P41" s="34">
        <f t="shared" si="3"/>
        <v>-147193</v>
      </c>
      <c r="Q41" s="34">
        <f t="shared" si="3"/>
        <v>0</v>
      </c>
      <c r="R41" s="34">
        <f t="shared" si="3"/>
        <v>-147193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-7518635</v>
      </c>
      <c r="X41" s="34">
        <f t="shared" si="3"/>
        <v>-12022173</v>
      </c>
      <c r="Y41" s="34">
        <f t="shared" si="3"/>
        <v>4503538</v>
      </c>
      <c r="Z41" s="35">
        <f>+IF(X41&lt;&gt;0,+(Y41/X41)*100,0)</f>
        <v>-37.460266126597915</v>
      </c>
      <c r="AA41" s="36">
        <f>+AA17+AA30+AA39</f>
        <v>-16029570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-5019054</v>
      </c>
      <c r="I42" s="34">
        <f>+H43+I60</f>
        <v>-6379028</v>
      </c>
      <c r="J42" s="34">
        <f>+G42</f>
        <v>0</v>
      </c>
      <c r="K42" s="34">
        <f>+I43+K60</f>
        <v>-6872680</v>
      </c>
      <c r="L42" s="34">
        <f>+K43+L60</f>
        <v>-6872680</v>
      </c>
      <c r="M42" s="34">
        <f>+L43+M60</f>
        <v>-6872680</v>
      </c>
      <c r="N42" s="34">
        <f>+K42</f>
        <v>-6872680</v>
      </c>
      <c r="O42" s="34">
        <f>+M43+O60</f>
        <v>-7371442</v>
      </c>
      <c r="P42" s="34">
        <f>+O43+P60</f>
        <v>-7371442</v>
      </c>
      <c r="Q42" s="34">
        <f>+P43+Q60</f>
        <v>-7518635</v>
      </c>
      <c r="R42" s="34">
        <f>+O42</f>
        <v>-7371442</v>
      </c>
      <c r="S42" s="34">
        <f>+Q43+S60</f>
        <v>-7518635</v>
      </c>
      <c r="T42" s="34">
        <f>+S43+T60</f>
        <v>-7518635</v>
      </c>
      <c r="U42" s="34">
        <f>+T43+U60</f>
        <v>-7518635</v>
      </c>
      <c r="V42" s="34">
        <f>+S42</f>
        <v>-7518635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-14580310</v>
      </c>
      <c r="D43" s="44">
        <f t="shared" ref="D43:AA43" si="4">+D41+D42</f>
        <v>0</v>
      </c>
      <c r="E43" s="45">
        <f t="shared" si="4"/>
        <v>-14976447</v>
      </c>
      <c r="F43" s="46">
        <f t="shared" si="4"/>
        <v>-16029570</v>
      </c>
      <c r="G43" s="46">
        <f t="shared" si="4"/>
        <v>-5019054</v>
      </c>
      <c r="H43" s="46">
        <f t="shared" si="4"/>
        <v>-6379028</v>
      </c>
      <c r="I43" s="46">
        <f t="shared" si="4"/>
        <v>-6872680</v>
      </c>
      <c r="J43" s="46">
        <f>+I43</f>
        <v>-6872680</v>
      </c>
      <c r="K43" s="46">
        <f t="shared" si="4"/>
        <v>-6872680</v>
      </c>
      <c r="L43" s="46">
        <f t="shared" si="4"/>
        <v>-6872680</v>
      </c>
      <c r="M43" s="46">
        <f t="shared" si="4"/>
        <v>-7371442</v>
      </c>
      <c r="N43" s="46">
        <f>+M43</f>
        <v>-7371442</v>
      </c>
      <c r="O43" s="46">
        <f t="shared" si="4"/>
        <v>-7371442</v>
      </c>
      <c r="P43" s="46">
        <f t="shared" si="4"/>
        <v>-7518635</v>
      </c>
      <c r="Q43" s="46">
        <f t="shared" si="4"/>
        <v>-7518635</v>
      </c>
      <c r="R43" s="46">
        <f>+Q43</f>
        <v>-7518635</v>
      </c>
      <c r="S43" s="46">
        <f t="shared" si="4"/>
        <v>-7518635</v>
      </c>
      <c r="T43" s="46">
        <f t="shared" si="4"/>
        <v>-7518635</v>
      </c>
      <c r="U43" s="46">
        <f t="shared" si="4"/>
        <v>-7518635</v>
      </c>
      <c r="V43" s="46">
        <f>+U43</f>
        <v>-7518635</v>
      </c>
      <c r="W43" s="46">
        <f>+V43</f>
        <v>-7518635</v>
      </c>
      <c r="X43" s="46">
        <f t="shared" si="4"/>
        <v>-12022173</v>
      </c>
      <c r="Y43" s="46">
        <f t="shared" si="4"/>
        <v>4503538</v>
      </c>
      <c r="Z43" s="47">
        <f>+IF(X43&lt;&gt;0,+(Y43/X43)*100,0)</f>
        <v>-37.460266126597915</v>
      </c>
      <c r="AA43" s="48">
        <f t="shared" si="4"/>
        <v>-16029570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-8050000</v>
      </c>
      <c r="F14" s="20">
        <v>-8050000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-6037506</v>
      </c>
      <c r="Y14" s="20">
        <v>6037506</v>
      </c>
      <c r="Z14" s="21">
        <v>-100</v>
      </c>
      <c r="AA14" s="22">
        <v>-8050000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-8050000</v>
      </c>
      <c r="F17" s="28">
        <f t="shared" si="0"/>
        <v>-8050000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-6037506</v>
      </c>
      <c r="Y17" s="28">
        <f t="shared" si="0"/>
        <v>6037506</v>
      </c>
      <c r="Z17" s="29">
        <f>+IF(X17&lt;&gt;0,+(Y17/X17)*100,0)</f>
        <v>-100</v>
      </c>
      <c r="AA17" s="30">
        <f>SUM(AA6:AA16)</f>
        <v>-8050000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-8050000</v>
      </c>
      <c r="F41" s="34">
        <f t="shared" si="3"/>
        <v>-8050000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-6037506</v>
      </c>
      <c r="Y41" s="34">
        <f t="shared" si="3"/>
        <v>6037506</v>
      </c>
      <c r="Z41" s="35">
        <f>+IF(X41&lt;&gt;0,+(Y41/X41)*100,0)</f>
        <v>-100</v>
      </c>
      <c r="AA41" s="36">
        <f>+AA17+AA30+AA39</f>
        <v>-8050000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-8050000</v>
      </c>
      <c r="F43" s="46">
        <f t="shared" si="4"/>
        <v>-8050000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-6037506</v>
      </c>
      <c r="Y43" s="46">
        <f t="shared" si="4"/>
        <v>6037506</v>
      </c>
      <c r="Z43" s="47">
        <f>+IF(X43&lt;&gt;0,+(Y43/X43)*100,0)</f>
        <v>-100</v>
      </c>
      <c r="AA43" s="48">
        <f t="shared" si="4"/>
        <v>-8050000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92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16579</v>
      </c>
      <c r="F7" s="20">
        <v>-64400</v>
      </c>
      <c r="G7" s="20"/>
      <c r="H7" s="20"/>
      <c r="I7" s="20"/>
      <c r="J7" s="20"/>
      <c r="K7" s="20">
        <v>3372370</v>
      </c>
      <c r="L7" s="20"/>
      <c r="M7" s="20">
        <v>9454498</v>
      </c>
      <c r="N7" s="20">
        <v>12826868</v>
      </c>
      <c r="O7" s="20">
        <v>2099111</v>
      </c>
      <c r="P7" s="20">
        <v>2001726</v>
      </c>
      <c r="Q7" s="20">
        <v>3952784</v>
      </c>
      <c r="R7" s="20">
        <v>8053621</v>
      </c>
      <c r="S7" s="20"/>
      <c r="T7" s="20"/>
      <c r="U7" s="20"/>
      <c r="V7" s="20"/>
      <c r="W7" s="20">
        <v>20880489</v>
      </c>
      <c r="X7" s="20">
        <v>-48303</v>
      </c>
      <c r="Y7" s="20">
        <v>20928792</v>
      </c>
      <c r="Z7" s="21">
        <v>-43328.141109247874</v>
      </c>
      <c r="AA7" s="22">
        <v>-64400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41760</v>
      </c>
      <c r="F8" s="20">
        <v>61760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46323</v>
      </c>
      <c r="Y8" s="20">
        <v>-46323</v>
      </c>
      <c r="Z8" s="21">
        <v>-100</v>
      </c>
      <c r="AA8" s="22">
        <v>61760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>
        <v>3100000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-61988021</v>
      </c>
      <c r="F14" s="20">
        <v>-54686768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-41015079</v>
      </c>
      <c r="Y14" s="20">
        <v>41015079</v>
      </c>
      <c r="Z14" s="21">
        <v>-100</v>
      </c>
      <c r="AA14" s="22">
        <v>-54686768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3100000</v>
      </c>
      <c r="D17" s="26">
        <f>SUM(D6:D16)</f>
        <v>0</v>
      </c>
      <c r="E17" s="27">
        <f t="shared" si="0"/>
        <v>-61929682</v>
      </c>
      <c r="F17" s="28">
        <f t="shared" si="0"/>
        <v>-54689408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3372370</v>
      </c>
      <c r="L17" s="28">
        <f t="shared" si="0"/>
        <v>0</v>
      </c>
      <c r="M17" s="28">
        <f t="shared" si="0"/>
        <v>9454498</v>
      </c>
      <c r="N17" s="28">
        <f t="shared" si="0"/>
        <v>12826868</v>
      </c>
      <c r="O17" s="28">
        <f t="shared" si="0"/>
        <v>2099111</v>
      </c>
      <c r="P17" s="28">
        <f t="shared" si="0"/>
        <v>2001726</v>
      </c>
      <c r="Q17" s="28">
        <f t="shared" si="0"/>
        <v>3952784</v>
      </c>
      <c r="R17" s="28">
        <f t="shared" si="0"/>
        <v>8053621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20880489</v>
      </c>
      <c r="X17" s="28">
        <f t="shared" si="0"/>
        <v>-41017059</v>
      </c>
      <c r="Y17" s="28">
        <f t="shared" si="0"/>
        <v>61897548</v>
      </c>
      <c r="Z17" s="29">
        <f>+IF(X17&lt;&gt;0,+(Y17/X17)*100,0)</f>
        <v>-150.90684098048084</v>
      </c>
      <c r="AA17" s="30">
        <f>SUM(AA6:AA16)</f>
        <v>-54689408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3100000</v>
      </c>
      <c r="D41" s="32">
        <f>+D17+D30+D39</f>
        <v>0</v>
      </c>
      <c r="E41" s="33">
        <f t="shared" si="3"/>
        <v>-61929682</v>
      </c>
      <c r="F41" s="34">
        <f t="shared" si="3"/>
        <v>-54689408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3372370</v>
      </c>
      <c r="L41" s="34">
        <f t="shared" si="3"/>
        <v>0</v>
      </c>
      <c r="M41" s="34">
        <f t="shared" si="3"/>
        <v>9454498</v>
      </c>
      <c r="N41" s="34">
        <f t="shared" si="3"/>
        <v>12826868</v>
      </c>
      <c r="O41" s="34">
        <f t="shared" si="3"/>
        <v>2099111</v>
      </c>
      <c r="P41" s="34">
        <f t="shared" si="3"/>
        <v>2001726</v>
      </c>
      <c r="Q41" s="34">
        <f t="shared" si="3"/>
        <v>3952784</v>
      </c>
      <c r="R41" s="34">
        <f t="shared" si="3"/>
        <v>8053621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20880489</v>
      </c>
      <c r="X41" s="34">
        <f t="shared" si="3"/>
        <v>-41017059</v>
      </c>
      <c r="Y41" s="34">
        <f t="shared" si="3"/>
        <v>61897548</v>
      </c>
      <c r="Z41" s="35">
        <f>+IF(X41&lt;&gt;0,+(Y41/X41)*100,0)</f>
        <v>-150.90684098048084</v>
      </c>
      <c r="AA41" s="36">
        <f>+AA17+AA30+AA39</f>
        <v>-54689408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3372370</v>
      </c>
      <c r="M42" s="34">
        <f>+L43+M60</f>
        <v>3372370</v>
      </c>
      <c r="N42" s="34">
        <f>+K42</f>
        <v>0</v>
      </c>
      <c r="O42" s="34">
        <f>+M43+O60</f>
        <v>12826868</v>
      </c>
      <c r="P42" s="34">
        <f>+O43+P60</f>
        <v>14925979</v>
      </c>
      <c r="Q42" s="34">
        <f>+P43+Q60</f>
        <v>16927705</v>
      </c>
      <c r="R42" s="34">
        <f>+O42</f>
        <v>12826868</v>
      </c>
      <c r="S42" s="34">
        <f>+Q43+S60</f>
        <v>20880489</v>
      </c>
      <c r="T42" s="34">
        <f>+S43+T60</f>
        <v>20880489</v>
      </c>
      <c r="U42" s="34">
        <f>+T43+U60</f>
        <v>20880489</v>
      </c>
      <c r="V42" s="34">
        <f>+S42</f>
        <v>20880489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3100000</v>
      </c>
      <c r="D43" s="44">
        <f t="shared" ref="D43:AA43" si="4">+D41+D42</f>
        <v>0</v>
      </c>
      <c r="E43" s="45">
        <f t="shared" si="4"/>
        <v>-61929682</v>
      </c>
      <c r="F43" s="46">
        <f t="shared" si="4"/>
        <v>-54689408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3372370</v>
      </c>
      <c r="L43" s="46">
        <f t="shared" si="4"/>
        <v>3372370</v>
      </c>
      <c r="M43" s="46">
        <f t="shared" si="4"/>
        <v>12826868</v>
      </c>
      <c r="N43" s="46">
        <f>+M43</f>
        <v>12826868</v>
      </c>
      <c r="O43" s="46">
        <f t="shared" si="4"/>
        <v>14925979</v>
      </c>
      <c r="P43" s="46">
        <f t="shared" si="4"/>
        <v>16927705</v>
      </c>
      <c r="Q43" s="46">
        <f t="shared" si="4"/>
        <v>20880489</v>
      </c>
      <c r="R43" s="46">
        <f>+Q43</f>
        <v>20880489</v>
      </c>
      <c r="S43" s="46">
        <f t="shared" si="4"/>
        <v>20880489</v>
      </c>
      <c r="T43" s="46">
        <f t="shared" si="4"/>
        <v>20880489</v>
      </c>
      <c r="U43" s="46">
        <f t="shared" si="4"/>
        <v>20880489</v>
      </c>
      <c r="V43" s="46">
        <f>+U43</f>
        <v>20880489</v>
      </c>
      <c r="W43" s="46">
        <f>+V43</f>
        <v>20880489</v>
      </c>
      <c r="X43" s="46">
        <f t="shared" si="4"/>
        <v>-41017059</v>
      </c>
      <c r="Y43" s="46">
        <f t="shared" si="4"/>
        <v>61897548</v>
      </c>
      <c r="Z43" s="47">
        <f>+IF(X43&lt;&gt;0,+(Y43/X43)*100,0)</f>
        <v>-150.90684098048084</v>
      </c>
      <c r="AA43" s="48">
        <f t="shared" si="4"/>
        <v>-54689408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66366725</v>
      </c>
      <c r="D7" s="18"/>
      <c r="E7" s="19">
        <v>91739412</v>
      </c>
      <c r="F7" s="20">
        <v>86192195</v>
      </c>
      <c r="G7" s="20"/>
      <c r="H7" s="20">
        <v>-66366725</v>
      </c>
      <c r="I7" s="20">
        <v>66366725</v>
      </c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64644156</v>
      </c>
      <c r="Y7" s="20">
        <v>-64644156</v>
      </c>
      <c r="Z7" s="21">
        <v>-100</v>
      </c>
      <c r="AA7" s="22">
        <v>86192195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11400000</v>
      </c>
      <c r="F9" s="20">
        <v>11400000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8550000</v>
      </c>
      <c r="Y9" s="20">
        <v>-8550000</v>
      </c>
      <c r="Z9" s="21">
        <v>-100</v>
      </c>
      <c r="AA9" s="22">
        <v>11400000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-62905364</v>
      </c>
      <c r="F14" s="20">
        <v>-65966558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-49474926</v>
      </c>
      <c r="Y14" s="20">
        <v>49474926</v>
      </c>
      <c r="Z14" s="21">
        <v>-100</v>
      </c>
      <c r="AA14" s="22">
        <v>-65966558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66366725</v>
      </c>
      <c r="D17" s="26">
        <f>SUM(D6:D16)</f>
        <v>0</v>
      </c>
      <c r="E17" s="27">
        <f t="shared" si="0"/>
        <v>40234048</v>
      </c>
      <c r="F17" s="28">
        <f t="shared" si="0"/>
        <v>31625637</v>
      </c>
      <c r="G17" s="28">
        <f t="shared" si="0"/>
        <v>0</v>
      </c>
      <c r="H17" s="28">
        <f t="shared" si="0"/>
        <v>-66366725</v>
      </c>
      <c r="I17" s="28">
        <f t="shared" si="0"/>
        <v>66366725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23719230</v>
      </c>
      <c r="Y17" s="28">
        <f t="shared" si="0"/>
        <v>-23719230</v>
      </c>
      <c r="Z17" s="29">
        <f>+IF(X17&lt;&gt;0,+(Y17/X17)*100,0)</f>
        <v>-100</v>
      </c>
      <c r="AA17" s="30">
        <f>SUM(AA6:AA16)</f>
        <v>31625637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-1200000</v>
      </c>
      <c r="F28" s="20">
        <v>-2398125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-1798596</v>
      </c>
      <c r="Y28" s="20">
        <v>1798596</v>
      </c>
      <c r="Z28" s="21">
        <v>-100</v>
      </c>
      <c r="AA28" s="22">
        <v>-2398125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-1200000</v>
      </c>
      <c r="F30" s="28">
        <f t="shared" si="1"/>
        <v>-2398125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-1798596</v>
      </c>
      <c r="Y30" s="28">
        <f t="shared" si="1"/>
        <v>1798596</v>
      </c>
      <c r="Z30" s="29">
        <f>+IF(X30&lt;&gt;0,+(Y30/X30)*100,0)</f>
        <v>-100</v>
      </c>
      <c r="AA30" s="30">
        <f>SUM(AA21:AA29)</f>
        <v>-2398125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66366725</v>
      </c>
      <c r="D41" s="32">
        <f>+D17+D30+D39</f>
        <v>0</v>
      </c>
      <c r="E41" s="33">
        <f t="shared" si="3"/>
        <v>39034048</v>
      </c>
      <c r="F41" s="34">
        <f t="shared" si="3"/>
        <v>29227512</v>
      </c>
      <c r="G41" s="34">
        <f t="shared" si="3"/>
        <v>0</v>
      </c>
      <c r="H41" s="34">
        <f t="shared" si="3"/>
        <v>-66366725</v>
      </c>
      <c r="I41" s="34">
        <f t="shared" si="3"/>
        <v>66366725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21920634</v>
      </c>
      <c r="Y41" s="34">
        <f t="shared" si="3"/>
        <v>-21920634</v>
      </c>
      <c r="Z41" s="35">
        <f>+IF(X41&lt;&gt;0,+(Y41/X41)*100,0)</f>
        <v>-100</v>
      </c>
      <c r="AA41" s="36">
        <f>+AA17+AA30+AA39</f>
        <v>29227512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-66366725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66366725</v>
      </c>
      <c r="D43" s="44">
        <f t="shared" ref="D43:AA43" si="4">+D41+D42</f>
        <v>0</v>
      </c>
      <c r="E43" s="45">
        <f t="shared" si="4"/>
        <v>39034048</v>
      </c>
      <c r="F43" s="46">
        <f t="shared" si="4"/>
        <v>29227512</v>
      </c>
      <c r="G43" s="46">
        <f t="shared" si="4"/>
        <v>0</v>
      </c>
      <c r="H43" s="46">
        <f t="shared" si="4"/>
        <v>-66366725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21920634</v>
      </c>
      <c r="Y43" s="46">
        <f t="shared" si="4"/>
        <v>-21920634</v>
      </c>
      <c r="Z43" s="47">
        <f>+IF(X43&lt;&gt;0,+(Y43/X43)*100,0)</f>
        <v>-100</v>
      </c>
      <c r="AA43" s="48">
        <f t="shared" si="4"/>
        <v>29227512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94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318907335</v>
      </c>
      <c r="D7" s="18"/>
      <c r="E7" s="19">
        <v>408481476</v>
      </c>
      <c r="F7" s="20">
        <v>408481476</v>
      </c>
      <c r="G7" s="20">
        <v>17931294</v>
      </c>
      <c r="H7" s="20">
        <v>28496942</v>
      </c>
      <c r="I7" s="20">
        <v>37261204</v>
      </c>
      <c r="J7" s="20">
        <v>83689440</v>
      </c>
      <c r="K7" s="20">
        <v>34188523</v>
      </c>
      <c r="L7" s="20">
        <v>30506228</v>
      </c>
      <c r="M7" s="20">
        <v>29868537</v>
      </c>
      <c r="N7" s="20">
        <v>94563288</v>
      </c>
      <c r="O7" s="20">
        <v>26059404</v>
      </c>
      <c r="P7" s="20">
        <v>17105778</v>
      </c>
      <c r="Q7" s="20">
        <v>24569212</v>
      </c>
      <c r="R7" s="20">
        <v>67734394</v>
      </c>
      <c r="S7" s="20"/>
      <c r="T7" s="20"/>
      <c r="U7" s="20"/>
      <c r="V7" s="20"/>
      <c r="W7" s="20">
        <v>245987122</v>
      </c>
      <c r="X7" s="20">
        <v>306361107</v>
      </c>
      <c r="Y7" s="20">
        <v>-60373985</v>
      </c>
      <c r="Z7" s="21">
        <v>-19.70680468914744</v>
      </c>
      <c r="AA7" s="22">
        <v>408481476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35273000</v>
      </c>
      <c r="F9" s="20">
        <v>35273000</v>
      </c>
      <c r="G9" s="20">
        <v>23</v>
      </c>
      <c r="H9" s="20">
        <v>127</v>
      </c>
      <c r="I9" s="20"/>
      <c r="J9" s="20">
        <v>150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150</v>
      </c>
      <c r="X9" s="20">
        <v>35273000</v>
      </c>
      <c r="Y9" s="20">
        <v>-35272850</v>
      </c>
      <c r="Z9" s="21">
        <v>-99.999574745556089</v>
      </c>
      <c r="AA9" s="22">
        <v>35273000</v>
      </c>
    </row>
    <row r="10" spans="1:27" x14ac:dyDescent="0.25">
      <c r="A10" s="23" t="s">
        <v>39</v>
      </c>
      <c r="B10" s="17" t="s">
        <v>38</v>
      </c>
      <c r="C10" s="18">
        <v>5518000</v>
      </c>
      <c r="D10" s="18"/>
      <c r="E10" s="19">
        <v>27000004</v>
      </c>
      <c r="F10" s="20">
        <v>27000004</v>
      </c>
      <c r="G10" s="20"/>
      <c r="H10" s="20">
        <v>28023000</v>
      </c>
      <c r="I10" s="20"/>
      <c r="J10" s="20">
        <v>28023000</v>
      </c>
      <c r="K10" s="20"/>
      <c r="L10" s="20"/>
      <c r="M10" s="20">
        <v>12455000</v>
      </c>
      <c r="N10" s="20">
        <v>12455000</v>
      </c>
      <c r="O10" s="20"/>
      <c r="P10" s="20"/>
      <c r="Q10" s="20">
        <v>21795000</v>
      </c>
      <c r="R10" s="20">
        <v>21795000</v>
      </c>
      <c r="S10" s="20"/>
      <c r="T10" s="20"/>
      <c r="U10" s="20"/>
      <c r="V10" s="20"/>
      <c r="W10" s="20">
        <v>62273000</v>
      </c>
      <c r="X10" s="20">
        <v>11431753</v>
      </c>
      <c r="Y10" s="20">
        <v>50841247</v>
      </c>
      <c r="Z10" s="21">
        <v>444.73710200001699</v>
      </c>
      <c r="AA10" s="22">
        <v>27000004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-361130467</v>
      </c>
      <c r="D14" s="18"/>
      <c r="E14" s="19">
        <v>-422123043</v>
      </c>
      <c r="F14" s="20">
        <v>-426648652</v>
      </c>
      <c r="G14" s="20">
        <v>-64184668</v>
      </c>
      <c r="H14" s="20">
        <v>-23339844</v>
      </c>
      <c r="I14" s="20">
        <v>-17283600</v>
      </c>
      <c r="J14" s="20">
        <v>-104808112</v>
      </c>
      <c r="K14" s="20">
        <v>-22917612</v>
      </c>
      <c r="L14" s="20">
        <v>-3015442</v>
      </c>
      <c r="M14" s="20">
        <v>-25282498</v>
      </c>
      <c r="N14" s="20">
        <v>-51215552</v>
      </c>
      <c r="O14" s="20">
        <v>-20633174</v>
      </c>
      <c r="P14" s="20">
        <v>-12362634</v>
      </c>
      <c r="Q14" s="20">
        <v>-63761492</v>
      </c>
      <c r="R14" s="20">
        <v>-96757300</v>
      </c>
      <c r="S14" s="20"/>
      <c r="T14" s="20"/>
      <c r="U14" s="20"/>
      <c r="V14" s="20"/>
      <c r="W14" s="20">
        <v>-252780964</v>
      </c>
      <c r="X14" s="20">
        <v>-328785937</v>
      </c>
      <c r="Y14" s="20">
        <v>76004973</v>
      </c>
      <c r="Z14" s="21">
        <v>-23.116856424427908</v>
      </c>
      <c r="AA14" s="22">
        <v>-426648652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-36705132</v>
      </c>
      <c r="D17" s="26">
        <f>SUM(D6:D16)</f>
        <v>0</v>
      </c>
      <c r="E17" s="27">
        <f t="shared" si="0"/>
        <v>48631437</v>
      </c>
      <c r="F17" s="28">
        <f t="shared" si="0"/>
        <v>44105828</v>
      </c>
      <c r="G17" s="28">
        <f t="shared" si="0"/>
        <v>-46253351</v>
      </c>
      <c r="H17" s="28">
        <f t="shared" si="0"/>
        <v>33180225</v>
      </c>
      <c r="I17" s="28">
        <f t="shared" si="0"/>
        <v>19977604</v>
      </c>
      <c r="J17" s="28">
        <f t="shared" si="0"/>
        <v>6904478</v>
      </c>
      <c r="K17" s="28">
        <f t="shared" si="0"/>
        <v>11270911</v>
      </c>
      <c r="L17" s="28">
        <f t="shared" si="0"/>
        <v>27490786</v>
      </c>
      <c r="M17" s="28">
        <f t="shared" si="0"/>
        <v>17041039</v>
      </c>
      <c r="N17" s="28">
        <f t="shared" si="0"/>
        <v>55802736</v>
      </c>
      <c r="O17" s="28">
        <f t="shared" si="0"/>
        <v>5426230</v>
      </c>
      <c r="P17" s="28">
        <f t="shared" si="0"/>
        <v>4743144</v>
      </c>
      <c r="Q17" s="28">
        <f t="shared" si="0"/>
        <v>-17397280</v>
      </c>
      <c r="R17" s="28">
        <f t="shared" si="0"/>
        <v>-7227906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55479308</v>
      </c>
      <c r="X17" s="28">
        <f t="shared" si="0"/>
        <v>24279923</v>
      </c>
      <c r="Y17" s="28">
        <f t="shared" si="0"/>
        <v>31199385</v>
      </c>
      <c r="Z17" s="29">
        <f>+IF(X17&lt;&gt;0,+(Y17/X17)*100,0)</f>
        <v>128.49869828664612</v>
      </c>
      <c r="AA17" s="30">
        <f>SUM(AA6:AA16)</f>
        <v>44105828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-9318206</v>
      </c>
      <c r="D28" s="18"/>
      <c r="E28" s="19">
        <v>-28478261</v>
      </c>
      <c r="F28" s="20">
        <v>-20952652</v>
      </c>
      <c r="G28" s="20"/>
      <c r="H28" s="20"/>
      <c r="I28" s="20">
        <v>-681608</v>
      </c>
      <c r="J28" s="20">
        <v>-681608</v>
      </c>
      <c r="K28" s="20">
        <v>-1601609</v>
      </c>
      <c r="L28" s="20"/>
      <c r="M28" s="20"/>
      <c r="N28" s="20">
        <v>-1601609</v>
      </c>
      <c r="O28" s="20">
        <v>-605899</v>
      </c>
      <c r="P28" s="20"/>
      <c r="Q28" s="20"/>
      <c r="R28" s="20">
        <v>-605899</v>
      </c>
      <c r="S28" s="20"/>
      <c r="T28" s="20"/>
      <c r="U28" s="20"/>
      <c r="V28" s="20"/>
      <c r="W28" s="20">
        <v>-2889116</v>
      </c>
      <c r="X28" s="20">
        <v>-10122565</v>
      </c>
      <c r="Y28" s="20">
        <v>7233449</v>
      </c>
      <c r="Z28" s="21">
        <v>-71.458656970836941</v>
      </c>
      <c r="AA28" s="22">
        <v>-20952652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-9318206</v>
      </c>
      <c r="D30" s="26">
        <f t="shared" ref="D30:Y30" si="1">SUM(D21:D29)</f>
        <v>0</v>
      </c>
      <c r="E30" s="27">
        <f t="shared" si="1"/>
        <v>-28478261</v>
      </c>
      <c r="F30" s="28">
        <f t="shared" si="1"/>
        <v>-20952652</v>
      </c>
      <c r="G30" s="28">
        <f t="shared" si="1"/>
        <v>0</v>
      </c>
      <c r="H30" s="28">
        <f t="shared" si="1"/>
        <v>0</v>
      </c>
      <c r="I30" s="28">
        <f t="shared" si="1"/>
        <v>-681608</v>
      </c>
      <c r="J30" s="28">
        <f t="shared" si="1"/>
        <v>-681608</v>
      </c>
      <c r="K30" s="28">
        <f t="shared" si="1"/>
        <v>-1601609</v>
      </c>
      <c r="L30" s="28">
        <f t="shared" si="1"/>
        <v>0</v>
      </c>
      <c r="M30" s="28">
        <f t="shared" si="1"/>
        <v>0</v>
      </c>
      <c r="N30" s="28">
        <f t="shared" si="1"/>
        <v>-1601609</v>
      </c>
      <c r="O30" s="28">
        <f t="shared" si="1"/>
        <v>-605899</v>
      </c>
      <c r="P30" s="28">
        <f t="shared" si="1"/>
        <v>0</v>
      </c>
      <c r="Q30" s="28">
        <f t="shared" si="1"/>
        <v>0</v>
      </c>
      <c r="R30" s="28">
        <f t="shared" si="1"/>
        <v>-605899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-2889116</v>
      </c>
      <c r="X30" s="28">
        <f t="shared" si="1"/>
        <v>-10122565</v>
      </c>
      <c r="Y30" s="28">
        <f t="shared" si="1"/>
        <v>7233449</v>
      </c>
      <c r="Z30" s="29">
        <f>+IF(X30&lt;&gt;0,+(Y30/X30)*100,0)</f>
        <v>-71.458656970836941</v>
      </c>
      <c r="AA30" s="30">
        <f>SUM(AA21:AA29)</f>
        <v>-20952652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-46023338</v>
      </c>
      <c r="D41" s="32">
        <f>+D17+D30+D39</f>
        <v>0</v>
      </c>
      <c r="E41" s="33">
        <f t="shared" si="3"/>
        <v>20153176</v>
      </c>
      <c r="F41" s="34">
        <f t="shared" si="3"/>
        <v>23153176</v>
      </c>
      <c r="G41" s="34">
        <f t="shared" si="3"/>
        <v>-46253351</v>
      </c>
      <c r="H41" s="34">
        <f t="shared" si="3"/>
        <v>33180225</v>
      </c>
      <c r="I41" s="34">
        <f t="shared" si="3"/>
        <v>19295996</v>
      </c>
      <c r="J41" s="34">
        <f t="shared" si="3"/>
        <v>6222870</v>
      </c>
      <c r="K41" s="34">
        <f t="shared" si="3"/>
        <v>9669302</v>
      </c>
      <c r="L41" s="34">
        <f t="shared" si="3"/>
        <v>27490786</v>
      </c>
      <c r="M41" s="34">
        <f t="shared" si="3"/>
        <v>17041039</v>
      </c>
      <c r="N41" s="34">
        <f t="shared" si="3"/>
        <v>54201127</v>
      </c>
      <c r="O41" s="34">
        <f t="shared" si="3"/>
        <v>4820331</v>
      </c>
      <c r="P41" s="34">
        <f t="shared" si="3"/>
        <v>4743144</v>
      </c>
      <c r="Q41" s="34">
        <f t="shared" si="3"/>
        <v>-17397280</v>
      </c>
      <c r="R41" s="34">
        <f t="shared" si="3"/>
        <v>-7833805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52590192</v>
      </c>
      <c r="X41" s="34">
        <f t="shared" si="3"/>
        <v>14157358</v>
      </c>
      <c r="Y41" s="34">
        <f t="shared" si="3"/>
        <v>38432834</v>
      </c>
      <c r="Z41" s="35">
        <f>+IF(X41&lt;&gt;0,+(Y41/X41)*100,0)</f>
        <v>271.46897041100465</v>
      </c>
      <c r="AA41" s="36">
        <f>+AA17+AA30+AA39</f>
        <v>23153176</v>
      </c>
    </row>
    <row r="42" spans="1:27" x14ac:dyDescent="0.25">
      <c r="A42" s="23" t="s">
        <v>63</v>
      </c>
      <c r="B42" s="17" t="s">
        <v>64</v>
      </c>
      <c r="C42" s="32">
        <v>-66636750</v>
      </c>
      <c r="D42" s="32"/>
      <c r="E42" s="33">
        <v>-66636750</v>
      </c>
      <c r="F42" s="34"/>
      <c r="G42" s="34">
        <v>-62447371</v>
      </c>
      <c r="H42" s="34">
        <f>+G43+H60</f>
        <v>-108700722</v>
      </c>
      <c r="I42" s="34">
        <f>+H43+I60</f>
        <v>-75520497</v>
      </c>
      <c r="J42" s="34">
        <f>+G42</f>
        <v>-62447371</v>
      </c>
      <c r="K42" s="34">
        <f>+I43+K60</f>
        <v>-56224501</v>
      </c>
      <c r="L42" s="34">
        <f>+K43+L60</f>
        <v>-46555199</v>
      </c>
      <c r="M42" s="34">
        <f>+L43+M60</f>
        <v>-19064413</v>
      </c>
      <c r="N42" s="34">
        <f>+K42</f>
        <v>-56224501</v>
      </c>
      <c r="O42" s="34">
        <f>+M43+O60</f>
        <v>-2023374</v>
      </c>
      <c r="P42" s="34">
        <f>+O43+P60</f>
        <v>2796957</v>
      </c>
      <c r="Q42" s="34">
        <f>+P43+Q60</f>
        <v>7540101</v>
      </c>
      <c r="R42" s="34">
        <f>+O42</f>
        <v>-2023374</v>
      </c>
      <c r="S42" s="34">
        <f>+Q43+S60</f>
        <v>-9857179</v>
      </c>
      <c r="T42" s="34">
        <f>+S43+T60</f>
        <v>-9857179</v>
      </c>
      <c r="U42" s="34">
        <f>+T43+U60</f>
        <v>-9857179</v>
      </c>
      <c r="V42" s="34">
        <f>+S42</f>
        <v>-9857179</v>
      </c>
      <c r="W42" s="34">
        <f>+G42</f>
        <v>-62447371</v>
      </c>
      <c r="X42" s="34"/>
      <c r="Y42" s="34">
        <f>+W42-X42</f>
        <v>-62447371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-112660088</v>
      </c>
      <c r="D43" s="44">
        <f t="shared" ref="D43:AA43" si="4">+D41+D42</f>
        <v>0</v>
      </c>
      <c r="E43" s="45">
        <f t="shared" si="4"/>
        <v>-46483574</v>
      </c>
      <c r="F43" s="46">
        <f t="shared" si="4"/>
        <v>23153176</v>
      </c>
      <c r="G43" s="46">
        <f t="shared" si="4"/>
        <v>-108700722</v>
      </c>
      <c r="H43" s="46">
        <f t="shared" si="4"/>
        <v>-75520497</v>
      </c>
      <c r="I43" s="46">
        <f t="shared" si="4"/>
        <v>-56224501</v>
      </c>
      <c r="J43" s="46">
        <f>+I43</f>
        <v>-56224501</v>
      </c>
      <c r="K43" s="46">
        <f t="shared" si="4"/>
        <v>-46555199</v>
      </c>
      <c r="L43" s="46">
        <f t="shared" si="4"/>
        <v>-19064413</v>
      </c>
      <c r="M43" s="46">
        <f t="shared" si="4"/>
        <v>-2023374</v>
      </c>
      <c r="N43" s="46">
        <f>+M43</f>
        <v>-2023374</v>
      </c>
      <c r="O43" s="46">
        <f t="shared" si="4"/>
        <v>2796957</v>
      </c>
      <c r="P43" s="46">
        <f t="shared" si="4"/>
        <v>7540101</v>
      </c>
      <c r="Q43" s="46">
        <f t="shared" si="4"/>
        <v>-9857179</v>
      </c>
      <c r="R43" s="46">
        <f>+Q43</f>
        <v>-9857179</v>
      </c>
      <c r="S43" s="46">
        <f t="shared" si="4"/>
        <v>-9857179</v>
      </c>
      <c r="T43" s="46">
        <f t="shared" si="4"/>
        <v>-9857179</v>
      </c>
      <c r="U43" s="46">
        <f t="shared" si="4"/>
        <v>-9857179</v>
      </c>
      <c r="V43" s="46">
        <f>+U43</f>
        <v>-9857179</v>
      </c>
      <c r="W43" s="46">
        <f>+V43</f>
        <v>-9857179</v>
      </c>
      <c r="X43" s="46">
        <f t="shared" si="4"/>
        <v>14157358</v>
      </c>
      <c r="Y43" s="46">
        <f t="shared" si="4"/>
        <v>-24014537</v>
      </c>
      <c r="Z43" s="47">
        <f>+IF(X43&lt;&gt;0,+(Y43/X43)*100,0)</f>
        <v>-169.6258369676037</v>
      </c>
      <c r="AA43" s="48">
        <f t="shared" si="4"/>
        <v>23153176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-62447371</v>
      </c>
      <c r="J60">
        <v>-62447371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113147409</v>
      </c>
      <c r="F7" s="20">
        <v>113147409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84860559</v>
      </c>
      <c r="Y7" s="20">
        <v>-84860559</v>
      </c>
      <c r="Z7" s="21">
        <v>-100</v>
      </c>
      <c r="AA7" s="22">
        <v>113147409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722915</v>
      </c>
      <c r="F8" s="20">
        <v>722915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542187</v>
      </c>
      <c r="Y8" s="20">
        <v>-542187</v>
      </c>
      <c r="Z8" s="21">
        <v>-100</v>
      </c>
      <c r="AA8" s="22">
        <v>722915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12429321</v>
      </c>
      <c r="F9" s="20">
        <v>12429321</v>
      </c>
      <c r="G9" s="20">
        <v>-3000000</v>
      </c>
      <c r="H9" s="20"/>
      <c r="I9" s="20"/>
      <c r="J9" s="20">
        <v>-3000000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-3000000</v>
      </c>
      <c r="X9" s="20">
        <v>9321993</v>
      </c>
      <c r="Y9" s="20">
        <v>-12321993</v>
      </c>
      <c r="Z9" s="21">
        <v>-132.18195937285086</v>
      </c>
      <c r="AA9" s="22">
        <v>12429321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-215387453</v>
      </c>
      <c r="F14" s="20">
        <v>-205079151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-153809406</v>
      </c>
      <c r="Y14" s="20">
        <v>153809406</v>
      </c>
      <c r="Z14" s="21">
        <v>-100</v>
      </c>
      <c r="AA14" s="22">
        <v>-205079151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-89087808</v>
      </c>
      <c r="F17" s="28">
        <f t="shared" si="0"/>
        <v>-78779506</v>
      </c>
      <c r="G17" s="28">
        <f t="shared" si="0"/>
        <v>-3000000</v>
      </c>
      <c r="H17" s="28">
        <f t="shared" si="0"/>
        <v>0</v>
      </c>
      <c r="I17" s="28">
        <f t="shared" si="0"/>
        <v>0</v>
      </c>
      <c r="J17" s="28">
        <f t="shared" si="0"/>
        <v>-3000000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-3000000</v>
      </c>
      <c r="X17" s="28">
        <f t="shared" si="0"/>
        <v>-59084667</v>
      </c>
      <c r="Y17" s="28">
        <f t="shared" si="0"/>
        <v>56084667</v>
      </c>
      <c r="Z17" s="29">
        <f>+IF(X17&lt;&gt;0,+(Y17/X17)*100,0)</f>
        <v>-94.922540563696501</v>
      </c>
      <c r="AA17" s="30">
        <f>SUM(AA6:AA16)</f>
        <v>-78779506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-4255000</v>
      </c>
      <c r="F28" s="20">
        <v>-3500000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-2625003</v>
      </c>
      <c r="Y28" s="20">
        <v>2625003</v>
      </c>
      <c r="Z28" s="21">
        <v>-100</v>
      </c>
      <c r="AA28" s="22">
        <v>-3500000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-4255000</v>
      </c>
      <c r="F30" s="28">
        <f t="shared" si="1"/>
        <v>-3500000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-2625003</v>
      </c>
      <c r="Y30" s="28">
        <f t="shared" si="1"/>
        <v>2625003</v>
      </c>
      <c r="Z30" s="29">
        <f>+IF(X30&lt;&gt;0,+(Y30/X30)*100,0)</f>
        <v>-100</v>
      </c>
      <c r="AA30" s="30">
        <f>SUM(AA21:AA29)</f>
        <v>-3500000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-93342808</v>
      </c>
      <c r="F41" s="34">
        <f t="shared" si="3"/>
        <v>-82279506</v>
      </c>
      <c r="G41" s="34">
        <f t="shared" si="3"/>
        <v>-3000000</v>
      </c>
      <c r="H41" s="34">
        <f t="shared" si="3"/>
        <v>0</v>
      </c>
      <c r="I41" s="34">
        <f t="shared" si="3"/>
        <v>0</v>
      </c>
      <c r="J41" s="34">
        <f t="shared" si="3"/>
        <v>-3000000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-3000000</v>
      </c>
      <c r="X41" s="34">
        <f t="shared" si="3"/>
        <v>-61709670</v>
      </c>
      <c r="Y41" s="34">
        <f t="shared" si="3"/>
        <v>58709670</v>
      </c>
      <c r="Z41" s="35">
        <f>+IF(X41&lt;&gt;0,+(Y41/X41)*100,0)</f>
        <v>-95.138525291092961</v>
      </c>
      <c r="AA41" s="36">
        <f>+AA17+AA30+AA39</f>
        <v>-82279506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-3000000</v>
      </c>
      <c r="I42" s="34">
        <f>+H43+I60</f>
        <v>-3000000</v>
      </c>
      <c r="J42" s="34">
        <f>+G42</f>
        <v>0</v>
      </c>
      <c r="K42" s="34">
        <f>+I43+K60</f>
        <v>-3000000</v>
      </c>
      <c r="L42" s="34">
        <f>+K43+L60</f>
        <v>-3000000</v>
      </c>
      <c r="M42" s="34">
        <f>+L43+M60</f>
        <v>-3000000</v>
      </c>
      <c r="N42" s="34">
        <f>+K42</f>
        <v>-3000000</v>
      </c>
      <c r="O42" s="34">
        <f>+M43+O60</f>
        <v>-3000000</v>
      </c>
      <c r="P42" s="34">
        <f>+O43+P60</f>
        <v>-3000000</v>
      </c>
      <c r="Q42" s="34">
        <f>+P43+Q60</f>
        <v>-3000000</v>
      </c>
      <c r="R42" s="34">
        <f>+O42</f>
        <v>-3000000</v>
      </c>
      <c r="S42" s="34">
        <f>+Q43+S60</f>
        <v>-3000000</v>
      </c>
      <c r="T42" s="34">
        <f>+S43+T60</f>
        <v>-3000000</v>
      </c>
      <c r="U42" s="34">
        <f>+T43+U60</f>
        <v>-3000000</v>
      </c>
      <c r="V42" s="34">
        <f>+S42</f>
        <v>-3000000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-93342808</v>
      </c>
      <c r="F43" s="46">
        <f t="shared" si="4"/>
        <v>-82279506</v>
      </c>
      <c r="G43" s="46">
        <f t="shared" si="4"/>
        <v>-3000000</v>
      </c>
      <c r="H43" s="46">
        <f t="shared" si="4"/>
        <v>-3000000</v>
      </c>
      <c r="I43" s="46">
        <f t="shared" si="4"/>
        <v>-3000000</v>
      </c>
      <c r="J43" s="46">
        <f>+I43</f>
        <v>-3000000</v>
      </c>
      <c r="K43" s="46">
        <f t="shared" si="4"/>
        <v>-3000000</v>
      </c>
      <c r="L43" s="46">
        <f t="shared" si="4"/>
        <v>-3000000</v>
      </c>
      <c r="M43" s="46">
        <f t="shared" si="4"/>
        <v>-3000000</v>
      </c>
      <c r="N43" s="46">
        <f>+M43</f>
        <v>-3000000</v>
      </c>
      <c r="O43" s="46">
        <f t="shared" si="4"/>
        <v>-3000000</v>
      </c>
      <c r="P43" s="46">
        <f t="shared" si="4"/>
        <v>-3000000</v>
      </c>
      <c r="Q43" s="46">
        <f t="shared" si="4"/>
        <v>-3000000</v>
      </c>
      <c r="R43" s="46">
        <f>+Q43</f>
        <v>-3000000</v>
      </c>
      <c r="S43" s="46">
        <f t="shared" si="4"/>
        <v>-3000000</v>
      </c>
      <c r="T43" s="46">
        <f t="shared" si="4"/>
        <v>-3000000</v>
      </c>
      <c r="U43" s="46">
        <f t="shared" si="4"/>
        <v>-3000000</v>
      </c>
      <c r="V43" s="46">
        <f>+U43</f>
        <v>-3000000</v>
      </c>
      <c r="W43" s="46">
        <f>+V43</f>
        <v>-3000000</v>
      </c>
      <c r="X43" s="46">
        <f t="shared" si="4"/>
        <v>-61709670</v>
      </c>
      <c r="Y43" s="46">
        <f t="shared" si="4"/>
        <v>58709670</v>
      </c>
      <c r="Z43" s="47">
        <f>+IF(X43&lt;&gt;0,+(Y43/X43)*100,0)</f>
        <v>-95.138525291092961</v>
      </c>
      <c r="AA43" s="48">
        <f t="shared" si="4"/>
        <v>-82279506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14250000</v>
      </c>
      <c r="F8" s="20">
        <v>14250000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10687500</v>
      </c>
      <c r="Y8" s="20">
        <v>-10687500</v>
      </c>
      <c r="Z8" s="21">
        <v>-100</v>
      </c>
      <c r="AA8" s="22">
        <v>14250000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-1722892</v>
      </c>
      <c r="D14" s="18"/>
      <c r="E14" s="19">
        <v>-8550000</v>
      </c>
      <c r="F14" s="20">
        <v>-14500000</v>
      </c>
      <c r="G14" s="20">
        <v>1722892</v>
      </c>
      <c r="H14" s="20">
        <v>-1722892</v>
      </c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-10874997</v>
      </c>
      <c r="Y14" s="20">
        <v>10874997</v>
      </c>
      <c r="Z14" s="21">
        <v>-100</v>
      </c>
      <c r="AA14" s="22">
        <v>-14500000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-1722892</v>
      </c>
      <c r="D17" s="26">
        <f>SUM(D6:D16)</f>
        <v>0</v>
      </c>
      <c r="E17" s="27">
        <f t="shared" si="0"/>
        <v>5700000</v>
      </c>
      <c r="F17" s="28">
        <f t="shared" si="0"/>
        <v>-250000</v>
      </c>
      <c r="G17" s="28">
        <f t="shared" si="0"/>
        <v>1722892</v>
      </c>
      <c r="H17" s="28">
        <f t="shared" si="0"/>
        <v>-1722892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-187497</v>
      </c>
      <c r="Y17" s="28">
        <f t="shared" si="0"/>
        <v>187497</v>
      </c>
      <c r="Z17" s="29">
        <f>+IF(X17&lt;&gt;0,+(Y17/X17)*100,0)</f>
        <v>-100</v>
      </c>
      <c r="AA17" s="30">
        <f>SUM(AA6:AA16)</f>
        <v>-250000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>
        <v>-1886383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-1414791</v>
      </c>
      <c r="Y28" s="20">
        <v>1414791</v>
      </c>
      <c r="Z28" s="21">
        <v>-100</v>
      </c>
      <c r="AA28" s="22">
        <v>-1886383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-1886383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-1414791</v>
      </c>
      <c r="Y30" s="28">
        <f t="shared" si="1"/>
        <v>1414791</v>
      </c>
      <c r="Z30" s="29">
        <f>+IF(X30&lt;&gt;0,+(Y30/X30)*100,0)</f>
        <v>-100</v>
      </c>
      <c r="AA30" s="30">
        <f>SUM(AA21:AA29)</f>
        <v>-1886383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-1722892</v>
      </c>
      <c r="D41" s="32">
        <f>+D17+D30+D39</f>
        <v>0</v>
      </c>
      <c r="E41" s="33">
        <f t="shared" si="3"/>
        <v>5700000</v>
      </c>
      <c r="F41" s="34">
        <f t="shared" si="3"/>
        <v>-2136383</v>
      </c>
      <c r="G41" s="34">
        <f t="shared" si="3"/>
        <v>1722892</v>
      </c>
      <c r="H41" s="34">
        <f t="shared" si="3"/>
        <v>-1722892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-1602288</v>
      </c>
      <c r="Y41" s="34">
        <f t="shared" si="3"/>
        <v>1602288</v>
      </c>
      <c r="Z41" s="35">
        <f>+IF(X41&lt;&gt;0,+(Y41/X41)*100,0)</f>
        <v>-100</v>
      </c>
      <c r="AA41" s="36">
        <f>+AA17+AA30+AA39</f>
        <v>-2136383</v>
      </c>
    </row>
    <row r="42" spans="1:27" x14ac:dyDescent="0.25">
      <c r="A42" s="23" t="s">
        <v>63</v>
      </c>
      <c r="B42" s="17" t="s">
        <v>64</v>
      </c>
      <c r="C42" s="32">
        <v>1722892</v>
      </c>
      <c r="D42" s="32"/>
      <c r="E42" s="33"/>
      <c r="F42" s="34"/>
      <c r="G42" s="34">
        <v>-1722892</v>
      </c>
      <c r="H42" s="34">
        <f>+G43+H60</f>
        <v>1722892</v>
      </c>
      <c r="I42" s="34">
        <f>+H43+I60</f>
        <v>0</v>
      </c>
      <c r="J42" s="34">
        <f>+G42</f>
        <v>-1722892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-1722892</v>
      </c>
      <c r="X42" s="34"/>
      <c r="Y42" s="34">
        <f>+W42-X42</f>
        <v>-1722892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5700000</v>
      </c>
      <c r="F43" s="46">
        <f t="shared" si="4"/>
        <v>-2136383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-1602288</v>
      </c>
      <c r="Y43" s="46">
        <f t="shared" si="4"/>
        <v>-120604</v>
      </c>
      <c r="Z43" s="47">
        <f>+IF(X43&lt;&gt;0,+(Y43/X43)*100,0)</f>
        <v>7.5269864094345094</v>
      </c>
      <c r="AA43" s="48">
        <f t="shared" si="4"/>
        <v>-2136383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-1722892</v>
      </c>
      <c r="H60">
        <v>1722892</v>
      </c>
      <c r="J60">
        <v>-1722892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99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4275000</v>
      </c>
      <c r="F8" s="20">
        <v>4275000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3206250</v>
      </c>
      <c r="Y8" s="20">
        <v>-3206250</v>
      </c>
      <c r="Z8" s="21">
        <v>-100</v>
      </c>
      <c r="AA8" s="22">
        <v>4275000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-4133115</v>
      </c>
      <c r="D14" s="18"/>
      <c r="E14" s="19">
        <v>-4275000</v>
      </c>
      <c r="F14" s="20">
        <v>-4079511</v>
      </c>
      <c r="G14" s="20"/>
      <c r="H14" s="20"/>
      <c r="I14" s="20">
        <v>-1150614</v>
      </c>
      <c r="J14" s="20">
        <v>-1150614</v>
      </c>
      <c r="K14" s="20"/>
      <c r="L14" s="20"/>
      <c r="M14" s="20"/>
      <c r="N14" s="20"/>
      <c r="O14" s="20"/>
      <c r="P14" s="20">
        <v>-1623073</v>
      </c>
      <c r="Q14" s="20"/>
      <c r="R14" s="20">
        <v>-1623073</v>
      </c>
      <c r="S14" s="20"/>
      <c r="T14" s="20"/>
      <c r="U14" s="20"/>
      <c r="V14" s="20"/>
      <c r="W14" s="20">
        <v>-2773687</v>
      </c>
      <c r="X14" s="20">
        <v>-3059640</v>
      </c>
      <c r="Y14" s="20">
        <v>285953</v>
      </c>
      <c r="Z14" s="21">
        <v>-9.3459688067877273</v>
      </c>
      <c r="AA14" s="22">
        <v>-4079511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-4133115</v>
      </c>
      <c r="D17" s="26">
        <f>SUM(D6:D16)</f>
        <v>0</v>
      </c>
      <c r="E17" s="27">
        <f t="shared" si="0"/>
        <v>0</v>
      </c>
      <c r="F17" s="28">
        <f t="shared" si="0"/>
        <v>195489</v>
      </c>
      <c r="G17" s="28">
        <f t="shared" si="0"/>
        <v>0</v>
      </c>
      <c r="H17" s="28">
        <f t="shared" si="0"/>
        <v>0</v>
      </c>
      <c r="I17" s="28">
        <f t="shared" si="0"/>
        <v>-1150614</v>
      </c>
      <c r="J17" s="28">
        <f t="shared" si="0"/>
        <v>-1150614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-1623073</v>
      </c>
      <c r="Q17" s="28">
        <f t="shared" si="0"/>
        <v>0</v>
      </c>
      <c r="R17" s="28">
        <f t="shared" si="0"/>
        <v>-1623073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-2773687</v>
      </c>
      <c r="X17" s="28">
        <f t="shared" si="0"/>
        <v>146610</v>
      </c>
      <c r="Y17" s="28">
        <f t="shared" si="0"/>
        <v>-2920297</v>
      </c>
      <c r="Z17" s="29">
        <f>+IF(X17&lt;&gt;0,+(Y17/X17)*100,0)</f>
        <v>-1991.8811813655275</v>
      </c>
      <c r="AA17" s="30">
        <f>SUM(AA6:AA16)</f>
        <v>195489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-4133115</v>
      </c>
      <c r="D41" s="32">
        <f>+D17+D30+D39</f>
        <v>0</v>
      </c>
      <c r="E41" s="33">
        <f t="shared" si="3"/>
        <v>0</v>
      </c>
      <c r="F41" s="34">
        <f t="shared" si="3"/>
        <v>195489</v>
      </c>
      <c r="G41" s="34">
        <f t="shared" si="3"/>
        <v>0</v>
      </c>
      <c r="H41" s="34">
        <f t="shared" si="3"/>
        <v>0</v>
      </c>
      <c r="I41" s="34">
        <f t="shared" si="3"/>
        <v>-1150614</v>
      </c>
      <c r="J41" s="34">
        <f t="shared" si="3"/>
        <v>-1150614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-1623073</v>
      </c>
      <c r="Q41" s="34">
        <f t="shared" si="3"/>
        <v>0</v>
      </c>
      <c r="R41" s="34">
        <f t="shared" si="3"/>
        <v>-1623073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-2773687</v>
      </c>
      <c r="X41" s="34">
        <f t="shared" si="3"/>
        <v>146610</v>
      </c>
      <c r="Y41" s="34">
        <f t="shared" si="3"/>
        <v>-2920297</v>
      </c>
      <c r="Z41" s="35">
        <f>+IF(X41&lt;&gt;0,+(Y41/X41)*100,0)</f>
        <v>-1991.8811813655275</v>
      </c>
      <c r="AA41" s="36">
        <f>+AA17+AA30+AA39</f>
        <v>195489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-1150614</v>
      </c>
      <c r="L42" s="34">
        <f>+K43+L60</f>
        <v>-1150614</v>
      </c>
      <c r="M42" s="34">
        <f>+L43+M60</f>
        <v>-1150614</v>
      </c>
      <c r="N42" s="34">
        <f>+K42</f>
        <v>-1150614</v>
      </c>
      <c r="O42" s="34">
        <f>+M43+O60</f>
        <v>-1150614</v>
      </c>
      <c r="P42" s="34">
        <f>+O43+P60</f>
        <v>-1150614</v>
      </c>
      <c r="Q42" s="34">
        <f>+P43+Q60</f>
        <v>-2773687</v>
      </c>
      <c r="R42" s="34">
        <f>+O42</f>
        <v>-1150614</v>
      </c>
      <c r="S42" s="34">
        <f>+Q43+S60</f>
        <v>-2773687</v>
      </c>
      <c r="T42" s="34">
        <f>+S43+T60</f>
        <v>-2773687</v>
      </c>
      <c r="U42" s="34">
        <f>+T43+U60</f>
        <v>-2773687</v>
      </c>
      <c r="V42" s="34">
        <f>+S42</f>
        <v>-2773687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-4133115</v>
      </c>
      <c r="D43" s="44">
        <f t="shared" ref="D43:AA43" si="4">+D41+D42</f>
        <v>0</v>
      </c>
      <c r="E43" s="45">
        <f t="shared" si="4"/>
        <v>0</v>
      </c>
      <c r="F43" s="46">
        <f t="shared" si="4"/>
        <v>195489</v>
      </c>
      <c r="G43" s="46">
        <f t="shared" si="4"/>
        <v>0</v>
      </c>
      <c r="H43" s="46">
        <f t="shared" si="4"/>
        <v>0</v>
      </c>
      <c r="I43" s="46">
        <f t="shared" si="4"/>
        <v>-1150614</v>
      </c>
      <c r="J43" s="46">
        <f>+I43</f>
        <v>-1150614</v>
      </c>
      <c r="K43" s="46">
        <f t="shared" si="4"/>
        <v>-1150614</v>
      </c>
      <c r="L43" s="46">
        <f t="shared" si="4"/>
        <v>-1150614</v>
      </c>
      <c r="M43" s="46">
        <f t="shared" si="4"/>
        <v>-1150614</v>
      </c>
      <c r="N43" s="46">
        <f>+M43</f>
        <v>-1150614</v>
      </c>
      <c r="O43" s="46">
        <f t="shared" si="4"/>
        <v>-1150614</v>
      </c>
      <c r="P43" s="46">
        <f t="shared" si="4"/>
        <v>-2773687</v>
      </c>
      <c r="Q43" s="46">
        <f t="shared" si="4"/>
        <v>-2773687</v>
      </c>
      <c r="R43" s="46">
        <f>+Q43</f>
        <v>-2773687</v>
      </c>
      <c r="S43" s="46">
        <f t="shared" si="4"/>
        <v>-2773687</v>
      </c>
      <c r="T43" s="46">
        <f t="shared" si="4"/>
        <v>-2773687</v>
      </c>
      <c r="U43" s="46">
        <f t="shared" si="4"/>
        <v>-2773687</v>
      </c>
      <c r="V43" s="46">
        <f>+U43</f>
        <v>-2773687</v>
      </c>
      <c r="W43" s="46">
        <f>+V43</f>
        <v>-2773687</v>
      </c>
      <c r="X43" s="46">
        <f t="shared" si="4"/>
        <v>146610</v>
      </c>
      <c r="Y43" s="46">
        <f t="shared" si="4"/>
        <v>-2920297</v>
      </c>
      <c r="Z43" s="47">
        <f>+IF(X43&lt;&gt;0,+(Y43/X43)*100,0)</f>
        <v>-1991.8811813655275</v>
      </c>
      <c r="AA43" s="48">
        <f t="shared" si="4"/>
        <v>195489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100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-345000</v>
      </c>
      <c r="F14" s="20">
        <v>-345000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-258750</v>
      </c>
      <c r="Y14" s="20">
        <v>258750</v>
      </c>
      <c r="Z14" s="21">
        <v>-100</v>
      </c>
      <c r="AA14" s="22">
        <v>-345000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-345000</v>
      </c>
      <c r="F17" s="28">
        <f t="shared" si="0"/>
        <v>-345000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-258750</v>
      </c>
      <c r="Y17" s="28">
        <f t="shared" si="0"/>
        <v>258750</v>
      </c>
      <c r="Z17" s="29">
        <f>+IF(X17&lt;&gt;0,+(Y17/X17)*100,0)</f>
        <v>-100</v>
      </c>
      <c r="AA17" s="30">
        <f>SUM(AA6:AA16)</f>
        <v>-345000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-345000</v>
      </c>
      <c r="F41" s="34">
        <f t="shared" si="3"/>
        <v>-345000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-258750</v>
      </c>
      <c r="Y41" s="34">
        <f t="shared" si="3"/>
        <v>258750</v>
      </c>
      <c r="Z41" s="35">
        <f>+IF(X41&lt;&gt;0,+(Y41/X41)*100,0)</f>
        <v>-100</v>
      </c>
      <c r="AA41" s="36">
        <f>+AA17+AA30+AA39</f>
        <v>-345000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-345000</v>
      </c>
      <c r="F43" s="46">
        <f t="shared" si="4"/>
        <v>-345000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-258750</v>
      </c>
      <c r="Y43" s="46">
        <f t="shared" si="4"/>
        <v>258750</v>
      </c>
      <c r="Z43" s="47">
        <f>+IF(X43&lt;&gt;0,+(Y43/X43)*100,0)</f>
        <v>-100</v>
      </c>
      <c r="AA43" s="48">
        <f t="shared" si="4"/>
        <v>-345000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101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102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9728787</v>
      </c>
      <c r="D7" s="18"/>
      <c r="E7" s="19">
        <v>5052177</v>
      </c>
      <c r="F7" s="20">
        <v>35226378</v>
      </c>
      <c r="G7" s="20"/>
      <c r="H7" s="20">
        <v>-9728787</v>
      </c>
      <c r="I7" s="20"/>
      <c r="J7" s="20">
        <v>-9728787</v>
      </c>
      <c r="K7" s="20">
        <v>2295379599</v>
      </c>
      <c r="L7" s="20">
        <v>796611</v>
      </c>
      <c r="M7" s="20">
        <v>-2102199967</v>
      </c>
      <c r="N7" s="20">
        <v>193976243</v>
      </c>
      <c r="O7" s="20">
        <v>867797</v>
      </c>
      <c r="P7" s="20">
        <v>842381</v>
      </c>
      <c r="Q7" s="20">
        <v>836247</v>
      </c>
      <c r="R7" s="20">
        <v>2546425</v>
      </c>
      <c r="S7" s="20"/>
      <c r="T7" s="20"/>
      <c r="U7" s="20"/>
      <c r="V7" s="20"/>
      <c r="W7" s="20">
        <v>186793881</v>
      </c>
      <c r="X7" s="20">
        <v>26419788</v>
      </c>
      <c r="Y7" s="20">
        <v>160374093</v>
      </c>
      <c r="Z7" s="21">
        <v>607.02263394392105</v>
      </c>
      <c r="AA7" s="22">
        <v>35226378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-97508969</v>
      </c>
      <c r="F14" s="20">
        <v>-109008969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-81756729</v>
      </c>
      <c r="Y14" s="20">
        <v>81756729</v>
      </c>
      <c r="Z14" s="21">
        <v>-100</v>
      </c>
      <c r="AA14" s="22">
        <v>-109008969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9728787</v>
      </c>
      <c r="D17" s="26">
        <f>SUM(D6:D16)</f>
        <v>0</v>
      </c>
      <c r="E17" s="27">
        <f t="shared" si="0"/>
        <v>-92456792</v>
      </c>
      <c r="F17" s="28">
        <f t="shared" si="0"/>
        <v>-73782591</v>
      </c>
      <c r="G17" s="28">
        <f t="shared" si="0"/>
        <v>0</v>
      </c>
      <c r="H17" s="28">
        <f t="shared" si="0"/>
        <v>-9728787</v>
      </c>
      <c r="I17" s="28">
        <f t="shared" si="0"/>
        <v>0</v>
      </c>
      <c r="J17" s="28">
        <f t="shared" si="0"/>
        <v>-9728787</v>
      </c>
      <c r="K17" s="28">
        <f t="shared" si="0"/>
        <v>2295379599</v>
      </c>
      <c r="L17" s="28">
        <f t="shared" si="0"/>
        <v>796611</v>
      </c>
      <c r="M17" s="28">
        <f t="shared" si="0"/>
        <v>-2102199967</v>
      </c>
      <c r="N17" s="28">
        <f t="shared" si="0"/>
        <v>193976243</v>
      </c>
      <c r="O17" s="28">
        <f t="shared" si="0"/>
        <v>867797</v>
      </c>
      <c r="P17" s="28">
        <f t="shared" si="0"/>
        <v>842381</v>
      </c>
      <c r="Q17" s="28">
        <f t="shared" si="0"/>
        <v>836247</v>
      </c>
      <c r="R17" s="28">
        <f t="shared" si="0"/>
        <v>2546425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186793881</v>
      </c>
      <c r="X17" s="28">
        <f t="shared" si="0"/>
        <v>-55336941</v>
      </c>
      <c r="Y17" s="28">
        <f t="shared" si="0"/>
        <v>242130822</v>
      </c>
      <c r="Z17" s="29">
        <f>+IF(X17&lt;&gt;0,+(Y17/X17)*100,0)</f>
        <v>-437.55729468313041</v>
      </c>
      <c r="AA17" s="30">
        <f>SUM(AA6:AA16)</f>
        <v>-73782591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9728787</v>
      </c>
      <c r="D41" s="32">
        <f>+D17+D30+D39</f>
        <v>0</v>
      </c>
      <c r="E41" s="33">
        <f t="shared" si="3"/>
        <v>-92456792</v>
      </c>
      <c r="F41" s="34">
        <f t="shared" si="3"/>
        <v>-73782591</v>
      </c>
      <c r="G41" s="34">
        <f t="shared" si="3"/>
        <v>0</v>
      </c>
      <c r="H41" s="34">
        <f t="shared" si="3"/>
        <v>-9728787</v>
      </c>
      <c r="I41" s="34">
        <f t="shared" si="3"/>
        <v>0</v>
      </c>
      <c r="J41" s="34">
        <f t="shared" si="3"/>
        <v>-9728787</v>
      </c>
      <c r="K41" s="34">
        <f t="shared" si="3"/>
        <v>2295379599</v>
      </c>
      <c r="L41" s="34">
        <f t="shared" si="3"/>
        <v>796611</v>
      </c>
      <c r="M41" s="34">
        <f t="shared" si="3"/>
        <v>-2102199967</v>
      </c>
      <c r="N41" s="34">
        <f t="shared" si="3"/>
        <v>193976243</v>
      </c>
      <c r="O41" s="34">
        <f t="shared" si="3"/>
        <v>867797</v>
      </c>
      <c r="P41" s="34">
        <f t="shared" si="3"/>
        <v>842381</v>
      </c>
      <c r="Q41" s="34">
        <f t="shared" si="3"/>
        <v>836247</v>
      </c>
      <c r="R41" s="34">
        <f t="shared" si="3"/>
        <v>2546425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186793881</v>
      </c>
      <c r="X41" s="34">
        <f t="shared" si="3"/>
        <v>-55336941</v>
      </c>
      <c r="Y41" s="34">
        <f t="shared" si="3"/>
        <v>242130822</v>
      </c>
      <c r="Z41" s="35">
        <f>+IF(X41&lt;&gt;0,+(Y41/X41)*100,0)</f>
        <v>-437.55729468313041</v>
      </c>
      <c r="AA41" s="36">
        <f>+AA17+AA30+AA39</f>
        <v>-73782591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-9728787</v>
      </c>
      <c r="J42" s="34">
        <f>+G42</f>
        <v>0</v>
      </c>
      <c r="K42" s="34">
        <f>+I43+K60</f>
        <v>-9728787</v>
      </c>
      <c r="L42" s="34">
        <f>+K43+L60</f>
        <v>2285650812</v>
      </c>
      <c r="M42" s="34">
        <f>+L43+M60</f>
        <v>2286447423</v>
      </c>
      <c r="N42" s="34">
        <f>+K42</f>
        <v>-9728787</v>
      </c>
      <c r="O42" s="34">
        <f>+M43+O60</f>
        <v>184247456</v>
      </c>
      <c r="P42" s="34">
        <f>+O43+P60</f>
        <v>185115253</v>
      </c>
      <c r="Q42" s="34">
        <f>+P43+Q60</f>
        <v>185957634</v>
      </c>
      <c r="R42" s="34">
        <f>+O42</f>
        <v>184247456</v>
      </c>
      <c r="S42" s="34">
        <f>+Q43+S60</f>
        <v>186793881</v>
      </c>
      <c r="T42" s="34">
        <f>+S43+T60</f>
        <v>186793881</v>
      </c>
      <c r="U42" s="34">
        <f>+T43+U60</f>
        <v>186793881</v>
      </c>
      <c r="V42" s="34">
        <f>+S42</f>
        <v>186793881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9728787</v>
      </c>
      <c r="D43" s="44">
        <f t="shared" ref="D43:AA43" si="4">+D41+D42</f>
        <v>0</v>
      </c>
      <c r="E43" s="45">
        <f t="shared" si="4"/>
        <v>-92456792</v>
      </c>
      <c r="F43" s="46">
        <f t="shared" si="4"/>
        <v>-73782591</v>
      </c>
      <c r="G43" s="46">
        <f t="shared" si="4"/>
        <v>0</v>
      </c>
      <c r="H43" s="46">
        <f t="shared" si="4"/>
        <v>-9728787</v>
      </c>
      <c r="I43" s="46">
        <f t="shared" si="4"/>
        <v>-9728787</v>
      </c>
      <c r="J43" s="46">
        <f>+I43</f>
        <v>-9728787</v>
      </c>
      <c r="K43" s="46">
        <f t="shared" si="4"/>
        <v>2285650812</v>
      </c>
      <c r="L43" s="46">
        <f t="shared" si="4"/>
        <v>2286447423</v>
      </c>
      <c r="M43" s="46">
        <f t="shared" si="4"/>
        <v>184247456</v>
      </c>
      <c r="N43" s="46">
        <f>+M43</f>
        <v>184247456</v>
      </c>
      <c r="O43" s="46">
        <f t="shared" si="4"/>
        <v>185115253</v>
      </c>
      <c r="P43" s="46">
        <f t="shared" si="4"/>
        <v>185957634</v>
      </c>
      <c r="Q43" s="46">
        <f t="shared" si="4"/>
        <v>186793881</v>
      </c>
      <c r="R43" s="46">
        <f>+Q43</f>
        <v>186793881</v>
      </c>
      <c r="S43" s="46">
        <f t="shared" si="4"/>
        <v>186793881</v>
      </c>
      <c r="T43" s="46">
        <f t="shared" si="4"/>
        <v>186793881</v>
      </c>
      <c r="U43" s="46">
        <f t="shared" si="4"/>
        <v>186793881</v>
      </c>
      <c r="V43" s="46">
        <f>+U43</f>
        <v>186793881</v>
      </c>
      <c r="W43" s="46">
        <f>+V43</f>
        <v>186793881</v>
      </c>
      <c r="X43" s="46">
        <f t="shared" si="4"/>
        <v>-55336941</v>
      </c>
      <c r="Y43" s="46">
        <f t="shared" si="4"/>
        <v>242130822</v>
      </c>
      <c r="Z43" s="47">
        <f>+IF(X43&lt;&gt;0,+(Y43/X43)*100,0)</f>
        <v>-437.55729468313041</v>
      </c>
      <c r="AA43" s="48">
        <f t="shared" si="4"/>
        <v>-73782591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103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-2847055</v>
      </c>
      <c r="F14" s="20">
        <v>-615607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-461709</v>
      </c>
      <c r="Y14" s="20">
        <v>461709</v>
      </c>
      <c r="Z14" s="21">
        <v>-100</v>
      </c>
      <c r="AA14" s="22">
        <v>-615607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-2847055</v>
      </c>
      <c r="F17" s="28">
        <f t="shared" si="0"/>
        <v>-615607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-461709</v>
      </c>
      <c r="Y17" s="28">
        <f t="shared" si="0"/>
        <v>461709</v>
      </c>
      <c r="Z17" s="29">
        <f>+IF(X17&lt;&gt;0,+(Y17/X17)*100,0)</f>
        <v>-100</v>
      </c>
      <c r="AA17" s="30">
        <f>SUM(AA6:AA16)</f>
        <v>-615607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-1076619</v>
      </c>
      <c r="F28" s="20">
        <v>-13325338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-9994014</v>
      </c>
      <c r="Y28" s="20">
        <v>9994014</v>
      </c>
      <c r="Z28" s="21">
        <v>-100</v>
      </c>
      <c r="AA28" s="22">
        <v>-13325338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-1076619</v>
      </c>
      <c r="F30" s="28">
        <f t="shared" si="1"/>
        <v>-13325338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-9994014</v>
      </c>
      <c r="Y30" s="28">
        <f t="shared" si="1"/>
        <v>9994014</v>
      </c>
      <c r="Z30" s="29">
        <f>+IF(X30&lt;&gt;0,+(Y30/X30)*100,0)</f>
        <v>-100</v>
      </c>
      <c r="AA30" s="30">
        <f>SUM(AA21:AA29)</f>
        <v>-13325338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-3923674</v>
      </c>
      <c r="F41" s="34">
        <f t="shared" si="3"/>
        <v>-13940945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-10455723</v>
      </c>
      <c r="Y41" s="34">
        <f t="shared" si="3"/>
        <v>10455723</v>
      </c>
      <c r="Z41" s="35">
        <f>+IF(X41&lt;&gt;0,+(Y41/X41)*100,0)</f>
        <v>-100</v>
      </c>
      <c r="AA41" s="36">
        <f>+AA17+AA30+AA39</f>
        <v>-13940945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-3923674</v>
      </c>
      <c r="F43" s="46">
        <f t="shared" si="4"/>
        <v>-13940945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-10455723</v>
      </c>
      <c r="Y43" s="46">
        <f t="shared" si="4"/>
        <v>10455723</v>
      </c>
      <c r="Z43" s="47">
        <f>+IF(X43&lt;&gt;0,+(Y43/X43)*100,0)</f>
        <v>-100</v>
      </c>
      <c r="AA43" s="48">
        <f t="shared" si="4"/>
        <v>-13940945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104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2541696284</v>
      </c>
      <c r="D7" s="18"/>
      <c r="E7" s="19">
        <v>2892557735</v>
      </c>
      <c r="F7" s="20">
        <v>2748347734</v>
      </c>
      <c r="G7" s="20">
        <v>208466117</v>
      </c>
      <c r="H7" s="20">
        <v>231407329</v>
      </c>
      <c r="I7" s="20">
        <v>267699730</v>
      </c>
      <c r="J7" s="20">
        <v>707573176</v>
      </c>
      <c r="K7" s="20">
        <v>241643842</v>
      </c>
      <c r="L7" s="20">
        <v>201024864</v>
      </c>
      <c r="M7" s="20">
        <v>211613970</v>
      </c>
      <c r="N7" s="20">
        <v>654282676</v>
      </c>
      <c r="O7" s="20">
        <v>209516191</v>
      </c>
      <c r="P7" s="20">
        <v>202593553</v>
      </c>
      <c r="Q7" s="20">
        <v>224609175</v>
      </c>
      <c r="R7" s="20">
        <v>636718919</v>
      </c>
      <c r="S7" s="20"/>
      <c r="T7" s="20"/>
      <c r="U7" s="20"/>
      <c r="V7" s="20"/>
      <c r="W7" s="20">
        <v>1998574771</v>
      </c>
      <c r="X7" s="20">
        <v>2089131255</v>
      </c>
      <c r="Y7" s="20">
        <v>-90556484</v>
      </c>
      <c r="Z7" s="21">
        <v>-4.3346478965008828</v>
      </c>
      <c r="AA7" s="22">
        <v>2748347734</v>
      </c>
    </row>
    <row r="8" spans="1:27" x14ac:dyDescent="0.25">
      <c r="A8" s="23" t="s">
        <v>36</v>
      </c>
      <c r="B8" s="17" t="s">
        <v>32</v>
      </c>
      <c r="C8" s="18">
        <v>10762451</v>
      </c>
      <c r="D8" s="18"/>
      <c r="E8" s="19">
        <v>1905500</v>
      </c>
      <c r="F8" s="20">
        <v>11396483</v>
      </c>
      <c r="G8" s="20">
        <v>8128420</v>
      </c>
      <c r="H8" s="20">
        <v>406321</v>
      </c>
      <c r="I8" s="20">
        <v>155357</v>
      </c>
      <c r="J8" s="20">
        <v>8690098</v>
      </c>
      <c r="K8" s="20">
        <v>301954</v>
      </c>
      <c r="L8" s="20">
        <v>603115</v>
      </c>
      <c r="M8" s="20">
        <v>193764</v>
      </c>
      <c r="N8" s="20">
        <v>1098833</v>
      </c>
      <c r="O8" s="20">
        <v>1251280</v>
      </c>
      <c r="P8" s="20">
        <v>324782</v>
      </c>
      <c r="Q8" s="20">
        <v>374950</v>
      </c>
      <c r="R8" s="20">
        <v>1951012</v>
      </c>
      <c r="S8" s="20"/>
      <c r="T8" s="20"/>
      <c r="U8" s="20"/>
      <c r="V8" s="20"/>
      <c r="W8" s="20">
        <v>11739943</v>
      </c>
      <c r="X8" s="20">
        <v>3236352</v>
      </c>
      <c r="Y8" s="20">
        <v>8503591</v>
      </c>
      <c r="Z8" s="21">
        <v>262.75235203092865</v>
      </c>
      <c r="AA8" s="22">
        <v>11396483</v>
      </c>
    </row>
    <row r="9" spans="1:27" x14ac:dyDescent="0.25">
      <c r="A9" s="23" t="s">
        <v>37</v>
      </c>
      <c r="B9" s="17" t="s">
        <v>38</v>
      </c>
      <c r="C9" s="18">
        <v>55625100</v>
      </c>
      <c r="D9" s="18"/>
      <c r="E9" s="19">
        <v>55659400</v>
      </c>
      <c r="F9" s="20">
        <v>55659400</v>
      </c>
      <c r="G9" s="20">
        <v>23191385</v>
      </c>
      <c r="H9" s="20"/>
      <c r="I9" s="20"/>
      <c r="J9" s="20">
        <v>23191385</v>
      </c>
      <c r="K9" s="20"/>
      <c r="L9" s="20"/>
      <c r="M9" s="20">
        <v>19529500</v>
      </c>
      <c r="N9" s="20">
        <v>19529500</v>
      </c>
      <c r="O9" s="20"/>
      <c r="P9" s="20"/>
      <c r="Q9" s="20">
        <v>13914850</v>
      </c>
      <c r="R9" s="20">
        <v>13914850</v>
      </c>
      <c r="S9" s="20"/>
      <c r="T9" s="20"/>
      <c r="U9" s="20"/>
      <c r="V9" s="20"/>
      <c r="W9" s="20">
        <v>56635735</v>
      </c>
      <c r="X9" s="20">
        <v>55659400</v>
      </c>
      <c r="Y9" s="20">
        <v>976335</v>
      </c>
      <c r="Z9" s="21">
        <v>1.7541241910620669</v>
      </c>
      <c r="AA9" s="22">
        <v>55659400</v>
      </c>
    </row>
    <row r="10" spans="1:27" x14ac:dyDescent="0.25">
      <c r="A10" s="23" t="s">
        <v>39</v>
      </c>
      <c r="B10" s="17" t="s">
        <v>38</v>
      </c>
      <c r="C10" s="18">
        <v>13410000</v>
      </c>
      <c r="D10" s="18"/>
      <c r="E10" s="19">
        <v>19505900</v>
      </c>
      <c r="F10" s="20">
        <v>10955900</v>
      </c>
      <c r="G10" s="20"/>
      <c r="H10" s="20">
        <v>3848000</v>
      </c>
      <c r="I10" s="20"/>
      <c r="J10" s="20">
        <v>3848000</v>
      </c>
      <c r="K10" s="20"/>
      <c r="L10" s="20"/>
      <c r="M10" s="20">
        <v>1710000</v>
      </c>
      <c r="N10" s="20">
        <v>1710000</v>
      </c>
      <c r="O10" s="20"/>
      <c r="P10" s="20"/>
      <c r="Q10" s="20"/>
      <c r="R10" s="20"/>
      <c r="S10" s="20"/>
      <c r="T10" s="20"/>
      <c r="U10" s="20"/>
      <c r="V10" s="20"/>
      <c r="W10" s="20">
        <v>5558000</v>
      </c>
      <c r="X10" s="20"/>
      <c r="Y10" s="20">
        <v>5558000</v>
      </c>
      <c r="Z10" s="21"/>
      <c r="AA10" s="22">
        <v>10955900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>
        <v>285000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239170</v>
      </c>
      <c r="Y11" s="20">
        <v>-239170</v>
      </c>
      <c r="Z11" s="21">
        <v>-100</v>
      </c>
      <c r="AA11" s="22">
        <v>285000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-2089912756</v>
      </c>
      <c r="D14" s="18"/>
      <c r="E14" s="19">
        <v>-2542917870</v>
      </c>
      <c r="F14" s="20">
        <v>-2297182485</v>
      </c>
      <c r="G14" s="20">
        <v>-208246930</v>
      </c>
      <c r="H14" s="20">
        <v>-193232055</v>
      </c>
      <c r="I14" s="20">
        <v>-221974818</v>
      </c>
      <c r="J14" s="20">
        <v>-623453803</v>
      </c>
      <c r="K14" s="20">
        <v>-166281339</v>
      </c>
      <c r="L14" s="20">
        <v>-182853371</v>
      </c>
      <c r="M14" s="20">
        <v>-175198645</v>
      </c>
      <c r="N14" s="20">
        <v>-524333355</v>
      </c>
      <c r="O14" s="20">
        <v>-169971598</v>
      </c>
      <c r="P14" s="20">
        <v>-182435383</v>
      </c>
      <c r="Q14" s="20">
        <v>-176274801</v>
      </c>
      <c r="R14" s="20">
        <v>-528681782</v>
      </c>
      <c r="S14" s="20"/>
      <c r="T14" s="20"/>
      <c r="U14" s="20"/>
      <c r="V14" s="20"/>
      <c r="W14" s="20">
        <v>-1676468940</v>
      </c>
      <c r="X14" s="20">
        <v>-1617761365</v>
      </c>
      <c r="Y14" s="20">
        <v>-58707575</v>
      </c>
      <c r="Z14" s="21">
        <v>3.6289391173586343</v>
      </c>
      <c r="AA14" s="22">
        <v>-2297182485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-60938100</v>
      </c>
      <c r="F15" s="20">
        <v>-60534199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-44116971</v>
      </c>
      <c r="Y15" s="20">
        <v>44116971</v>
      </c>
      <c r="Z15" s="21">
        <v>-100</v>
      </c>
      <c r="AA15" s="22">
        <v>-60534199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531581079</v>
      </c>
      <c r="D17" s="26">
        <f>SUM(D6:D16)</f>
        <v>0</v>
      </c>
      <c r="E17" s="27">
        <f t="shared" si="0"/>
        <v>365772565</v>
      </c>
      <c r="F17" s="28">
        <f t="shared" si="0"/>
        <v>468927833</v>
      </c>
      <c r="G17" s="28">
        <f t="shared" si="0"/>
        <v>31538992</v>
      </c>
      <c r="H17" s="28">
        <f t="shared" si="0"/>
        <v>42429595</v>
      </c>
      <c r="I17" s="28">
        <f t="shared" si="0"/>
        <v>45880269</v>
      </c>
      <c r="J17" s="28">
        <f t="shared" si="0"/>
        <v>119848856</v>
      </c>
      <c r="K17" s="28">
        <f t="shared" si="0"/>
        <v>75664457</v>
      </c>
      <c r="L17" s="28">
        <f t="shared" si="0"/>
        <v>18774608</v>
      </c>
      <c r="M17" s="28">
        <f t="shared" si="0"/>
        <v>57848589</v>
      </c>
      <c r="N17" s="28">
        <f t="shared" si="0"/>
        <v>152287654</v>
      </c>
      <c r="O17" s="28">
        <f t="shared" si="0"/>
        <v>40795873</v>
      </c>
      <c r="P17" s="28">
        <f t="shared" si="0"/>
        <v>20482952</v>
      </c>
      <c r="Q17" s="28">
        <f t="shared" si="0"/>
        <v>62624174</v>
      </c>
      <c r="R17" s="28">
        <f t="shared" si="0"/>
        <v>123902999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396039509</v>
      </c>
      <c r="X17" s="28">
        <f t="shared" si="0"/>
        <v>486387841</v>
      </c>
      <c r="Y17" s="28">
        <f t="shared" si="0"/>
        <v>-90348332</v>
      </c>
      <c r="Z17" s="29">
        <f>+IF(X17&lt;&gt;0,+(Y17/X17)*100,0)</f>
        <v>-18.575368128908469</v>
      </c>
      <c r="AA17" s="30">
        <f>SUM(AA6:AA16)</f>
        <v>468927833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-53940201</v>
      </c>
      <c r="D28" s="18"/>
      <c r="E28" s="19">
        <v>-56477535</v>
      </c>
      <c r="F28" s="20">
        <v>-51833492</v>
      </c>
      <c r="G28" s="20">
        <v>-3303862</v>
      </c>
      <c r="H28" s="20">
        <v>-4877335</v>
      </c>
      <c r="I28" s="20">
        <v>-1959822</v>
      </c>
      <c r="J28" s="20">
        <v>-10141019</v>
      </c>
      <c r="K28" s="20">
        <v>-3678908</v>
      </c>
      <c r="L28" s="20">
        <v>-2748612</v>
      </c>
      <c r="M28" s="20">
        <v>-4493621</v>
      </c>
      <c r="N28" s="20">
        <v>-10921141</v>
      </c>
      <c r="O28" s="20">
        <v>-168772</v>
      </c>
      <c r="P28" s="20">
        <v>-20790167</v>
      </c>
      <c r="Q28" s="20">
        <v>-1164495</v>
      </c>
      <c r="R28" s="20">
        <v>-22123434</v>
      </c>
      <c r="S28" s="20"/>
      <c r="T28" s="20"/>
      <c r="U28" s="20"/>
      <c r="V28" s="20"/>
      <c r="W28" s="20">
        <v>-43185594</v>
      </c>
      <c r="X28" s="20">
        <v>-32196812</v>
      </c>
      <c r="Y28" s="20">
        <v>-10988782</v>
      </c>
      <c r="Z28" s="21">
        <v>34.130031258995459</v>
      </c>
      <c r="AA28" s="22">
        <v>-51833492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-53940201</v>
      </c>
      <c r="D30" s="26">
        <f t="shared" ref="D30:Y30" si="1">SUM(D21:D29)</f>
        <v>0</v>
      </c>
      <c r="E30" s="27">
        <f t="shared" si="1"/>
        <v>-56477535</v>
      </c>
      <c r="F30" s="28">
        <f t="shared" si="1"/>
        <v>-51833492</v>
      </c>
      <c r="G30" s="28">
        <f t="shared" si="1"/>
        <v>-3303862</v>
      </c>
      <c r="H30" s="28">
        <f t="shared" si="1"/>
        <v>-4877335</v>
      </c>
      <c r="I30" s="28">
        <f t="shared" si="1"/>
        <v>-1959822</v>
      </c>
      <c r="J30" s="28">
        <f t="shared" si="1"/>
        <v>-10141019</v>
      </c>
      <c r="K30" s="28">
        <f t="shared" si="1"/>
        <v>-3678908</v>
      </c>
      <c r="L30" s="28">
        <f t="shared" si="1"/>
        <v>-2748612</v>
      </c>
      <c r="M30" s="28">
        <f t="shared" si="1"/>
        <v>-4493621</v>
      </c>
      <c r="N30" s="28">
        <f t="shared" si="1"/>
        <v>-10921141</v>
      </c>
      <c r="O30" s="28">
        <f t="shared" si="1"/>
        <v>-168772</v>
      </c>
      <c r="P30" s="28">
        <f t="shared" si="1"/>
        <v>-20790167</v>
      </c>
      <c r="Q30" s="28">
        <f t="shared" si="1"/>
        <v>-1164495</v>
      </c>
      <c r="R30" s="28">
        <f t="shared" si="1"/>
        <v>-22123434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-43185594</v>
      </c>
      <c r="X30" s="28">
        <f t="shared" si="1"/>
        <v>-32196812</v>
      </c>
      <c r="Y30" s="28">
        <f t="shared" si="1"/>
        <v>-10988782</v>
      </c>
      <c r="Z30" s="29">
        <f>+IF(X30&lt;&gt;0,+(Y30/X30)*100,0)</f>
        <v>34.130031258995459</v>
      </c>
      <c r="AA30" s="30">
        <f>SUM(AA21:AA29)</f>
        <v>-51833492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477640878</v>
      </c>
      <c r="D41" s="32">
        <f>+D17+D30+D39</f>
        <v>0</v>
      </c>
      <c r="E41" s="33">
        <f t="shared" si="3"/>
        <v>309295030</v>
      </c>
      <c r="F41" s="34">
        <f t="shared" si="3"/>
        <v>417094341</v>
      </c>
      <c r="G41" s="34">
        <f t="shared" si="3"/>
        <v>28235130</v>
      </c>
      <c r="H41" s="34">
        <f t="shared" si="3"/>
        <v>37552260</v>
      </c>
      <c r="I41" s="34">
        <f t="shared" si="3"/>
        <v>43920447</v>
      </c>
      <c r="J41" s="34">
        <f t="shared" si="3"/>
        <v>109707837</v>
      </c>
      <c r="K41" s="34">
        <f t="shared" si="3"/>
        <v>71985549</v>
      </c>
      <c r="L41" s="34">
        <f t="shared" si="3"/>
        <v>16025996</v>
      </c>
      <c r="M41" s="34">
        <f t="shared" si="3"/>
        <v>53354968</v>
      </c>
      <c r="N41" s="34">
        <f t="shared" si="3"/>
        <v>141366513</v>
      </c>
      <c r="O41" s="34">
        <f t="shared" si="3"/>
        <v>40627101</v>
      </c>
      <c r="P41" s="34">
        <f t="shared" si="3"/>
        <v>-307215</v>
      </c>
      <c r="Q41" s="34">
        <f t="shared" si="3"/>
        <v>61459679</v>
      </c>
      <c r="R41" s="34">
        <f t="shared" si="3"/>
        <v>101779565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352853915</v>
      </c>
      <c r="X41" s="34">
        <f t="shared" si="3"/>
        <v>454191029</v>
      </c>
      <c r="Y41" s="34">
        <f t="shared" si="3"/>
        <v>-101337114</v>
      </c>
      <c r="Z41" s="35">
        <f>+IF(X41&lt;&gt;0,+(Y41/X41)*100,0)</f>
        <v>-22.311562212735822</v>
      </c>
      <c r="AA41" s="36">
        <f>+AA17+AA30+AA39</f>
        <v>417094341</v>
      </c>
    </row>
    <row r="42" spans="1:27" x14ac:dyDescent="0.25">
      <c r="A42" s="23" t="s">
        <v>63</v>
      </c>
      <c r="B42" s="17" t="s">
        <v>64</v>
      </c>
      <c r="C42" s="32">
        <v>5082775816</v>
      </c>
      <c r="D42" s="32"/>
      <c r="E42" s="33">
        <v>5323666816</v>
      </c>
      <c r="F42" s="34">
        <v>7650329451</v>
      </c>
      <c r="G42" s="34">
        <v>7650329451</v>
      </c>
      <c r="H42" s="34">
        <f>+G43+H60</f>
        <v>7678564581</v>
      </c>
      <c r="I42" s="34">
        <f>+H43+I60</f>
        <v>7716116841</v>
      </c>
      <c r="J42" s="34">
        <f>+G42</f>
        <v>7650329451</v>
      </c>
      <c r="K42" s="34">
        <f>+I43+K60</f>
        <v>7760037288</v>
      </c>
      <c r="L42" s="34">
        <f>+K43+L60</f>
        <v>7832022837</v>
      </c>
      <c r="M42" s="34">
        <f>+L43+M60</f>
        <v>7848048833</v>
      </c>
      <c r="N42" s="34">
        <f>+K42</f>
        <v>7760037288</v>
      </c>
      <c r="O42" s="34">
        <f>+M43+O60</f>
        <v>7901403801</v>
      </c>
      <c r="P42" s="34">
        <f>+O43+P60</f>
        <v>7942030902</v>
      </c>
      <c r="Q42" s="34">
        <f>+P43+Q60</f>
        <v>7941723687</v>
      </c>
      <c r="R42" s="34">
        <f>+O42</f>
        <v>7901403801</v>
      </c>
      <c r="S42" s="34">
        <f>+Q43+S60</f>
        <v>8003183366</v>
      </c>
      <c r="T42" s="34">
        <f>+S43+T60</f>
        <v>8003183366</v>
      </c>
      <c r="U42" s="34">
        <f>+T43+U60</f>
        <v>8003183366</v>
      </c>
      <c r="V42" s="34">
        <f>+S42</f>
        <v>8003183366</v>
      </c>
      <c r="W42" s="34">
        <f>+G42</f>
        <v>7650329451</v>
      </c>
      <c r="X42" s="34">
        <v>7650329451</v>
      </c>
      <c r="Y42" s="34">
        <f>+W42-X42</f>
        <v>0</v>
      </c>
      <c r="Z42" s="35">
        <f>+IF(X42&lt;&gt;0,+(Y42/X42)*100,0)</f>
        <v>0</v>
      </c>
      <c r="AA42" s="36">
        <v>7650329451</v>
      </c>
    </row>
    <row r="43" spans="1:27" x14ac:dyDescent="0.25">
      <c r="A43" s="42" t="s">
        <v>65</v>
      </c>
      <c r="B43" s="43" t="s">
        <v>64</v>
      </c>
      <c r="C43" s="44">
        <f>+C41+C42</f>
        <v>5560416694</v>
      </c>
      <c r="D43" s="44">
        <f t="shared" ref="D43:AA43" si="4">+D41+D42</f>
        <v>0</v>
      </c>
      <c r="E43" s="45">
        <f t="shared" si="4"/>
        <v>5632961846</v>
      </c>
      <c r="F43" s="46">
        <f t="shared" si="4"/>
        <v>8067423792</v>
      </c>
      <c r="G43" s="46">
        <f t="shared" si="4"/>
        <v>7678564581</v>
      </c>
      <c r="H43" s="46">
        <f t="shared" si="4"/>
        <v>7716116841</v>
      </c>
      <c r="I43" s="46">
        <f t="shared" si="4"/>
        <v>7760037288</v>
      </c>
      <c r="J43" s="46">
        <f>+I43</f>
        <v>7760037288</v>
      </c>
      <c r="K43" s="46">
        <f t="shared" si="4"/>
        <v>7832022837</v>
      </c>
      <c r="L43" s="46">
        <f t="shared" si="4"/>
        <v>7848048833</v>
      </c>
      <c r="M43" s="46">
        <f t="shared" si="4"/>
        <v>7901403801</v>
      </c>
      <c r="N43" s="46">
        <f>+M43</f>
        <v>7901403801</v>
      </c>
      <c r="O43" s="46">
        <f t="shared" si="4"/>
        <v>7942030902</v>
      </c>
      <c r="P43" s="46">
        <f t="shared" si="4"/>
        <v>7941723687</v>
      </c>
      <c r="Q43" s="46">
        <f t="shared" si="4"/>
        <v>8003183366</v>
      </c>
      <c r="R43" s="46">
        <f>+Q43</f>
        <v>8003183366</v>
      </c>
      <c r="S43" s="46">
        <f t="shared" si="4"/>
        <v>8003183366</v>
      </c>
      <c r="T43" s="46">
        <f t="shared" si="4"/>
        <v>8003183366</v>
      </c>
      <c r="U43" s="46">
        <f t="shared" si="4"/>
        <v>8003183366</v>
      </c>
      <c r="V43" s="46">
        <f>+U43</f>
        <v>8003183366</v>
      </c>
      <c r="W43" s="46">
        <f>+V43</f>
        <v>8003183366</v>
      </c>
      <c r="X43" s="46">
        <f t="shared" si="4"/>
        <v>8104520480</v>
      </c>
      <c r="Y43" s="46">
        <f t="shared" si="4"/>
        <v>-101337114</v>
      </c>
      <c r="Z43" s="47">
        <f>+IF(X43&lt;&gt;0,+(Y43/X43)*100,0)</f>
        <v>-1.2503776657740027</v>
      </c>
      <c r="AA43" s="48">
        <f t="shared" si="4"/>
        <v>8067423792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7650329451</v>
      </c>
      <c r="J60">
        <v>7650329451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105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113319316</v>
      </c>
      <c r="D7" s="18"/>
      <c r="E7" s="19">
        <v>116743635</v>
      </c>
      <c r="F7" s="20">
        <v>115638883</v>
      </c>
      <c r="G7" s="20">
        <v>7067860</v>
      </c>
      <c r="H7" s="20">
        <v>11325823</v>
      </c>
      <c r="I7" s="20">
        <v>11622534</v>
      </c>
      <c r="J7" s="20">
        <v>30016217</v>
      </c>
      <c r="K7" s="20">
        <v>12066716</v>
      </c>
      <c r="L7" s="20">
        <v>10051455</v>
      </c>
      <c r="M7" s="20">
        <v>10098864</v>
      </c>
      <c r="N7" s="20">
        <v>32217035</v>
      </c>
      <c r="O7" s="20">
        <v>11373945</v>
      </c>
      <c r="P7" s="20">
        <v>11549811</v>
      </c>
      <c r="Q7" s="20">
        <v>15451442</v>
      </c>
      <c r="R7" s="20">
        <v>38375198</v>
      </c>
      <c r="S7" s="20"/>
      <c r="T7" s="20"/>
      <c r="U7" s="20"/>
      <c r="V7" s="20"/>
      <c r="W7" s="20">
        <v>100608450</v>
      </c>
      <c r="X7" s="20">
        <v>85506804</v>
      </c>
      <c r="Y7" s="20">
        <v>15101646</v>
      </c>
      <c r="Z7" s="21">
        <v>17.661338388931014</v>
      </c>
      <c r="AA7" s="22">
        <v>115638883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2706142</v>
      </c>
      <c r="D9" s="18"/>
      <c r="E9" s="19">
        <v>27506250</v>
      </c>
      <c r="F9" s="20">
        <v>27506250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20629689</v>
      </c>
      <c r="Y9" s="20">
        <v>-20629689</v>
      </c>
      <c r="Z9" s="21">
        <v>-100</v>
      </c>
      <c r="AA9" s="22">
        <v>27506250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612389</v>
      </c>
      <c r="D11" s="18"/>
      <c r="E11" s="19">
        <v>2334384</v>
      </c>
      <c r="F11" s="20">
        <v>2699294</v>
      </c>
      <c r="G11" s="20">
        <v>260427</v>
      </c>
      <c r="H11" s="20">
        <v>542804</v>
      </c>
      <c r="I11" s="20">
        <v>294333</v>
      </c>
      <c r="J11" s="20">
        <v>1097564</v>
      </c>
      <c r="K11" s="20">
        <v>342640</v>
      </c>
      <c r="L11" s="20"/>
      <c r="M11" s="20"/>
      <c r="N11" s="20">
        <v>342640</v>
      </c>
      <c r="O11" s="20"/>
      <c r="P11" s="20"/>
      <c r="Q11" s="20"/>
      <c r="R11" s="20"/>
      <c r="S11" s="20"/>
      <c r="T11" s="20"/>
      <c r="U11" s="20"/>
      <c r="V11" s="20"/>
      <c r="W11" s="20">
        <v>1440204</v>
      </c>
      <c r="X11" s="20">
        <v>2070792</v>
      </c>
      <c r="Y11" s="20">
        <v>-630588</v>
      </c>
      <c r="Z11" s="21">
        <v>-30.451537382798467</v>
      </c>
      <c r="AA11" s="22">
        <v>2699294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-133730204</v>
      </c>
      <c r="F14" s="20">
        <v>-135531294</v>
      </c>
      <c r="G14" s="20">
        <v>-17608700</v>
      </c>
      <c r="H14" s="20">
        <v>-15183154</v>
      </c>
      <c r="I14" s="20">
        <v>-14631810</v>
      </c>
      <c r="J14" s="20">
        <v>-47423664</v>
      </c>
      <c r="K14" s="20">
        <v>-10952893</v>
      </c>
      <c r="L14" s="20">
        <v>-11410772</v>
      </c>
      <c r="M14" s="20">
        <v>-9182681</v>
      </c>
      <c r="N14" s="20">
        <v>-31546346</v>
      </c>
      <c r="O14" s="20">
        <v>-12158964</v>
      </c>
      <c r="P14" s="20">
        <v>-10685856</v>
      </c>
      <c r="Q14" s="20">
        <v>-10857733</v>
      </c>
      <c r="R14" s="20">
        <v>-33702553</v>
      </c>
      <c r="S14" s="20"/>
      <c r="T14" s="20"/>
      <c r="U14" s="20"/>
      <c r="V14" s="20"/>
      <c r="W14" s="20">
        <v>-112672563</v>
      </c>
      <c r="X14" s="20">
        <v>-101312169</v>
      </c>
      <c r="Y14" s="20">
        <v>-11360394</v>
      </c>
      <c r="Z14" s="21">
        <v>11.21325711623053</v>
      </c>
      <c r="AA14" s="22">
        <v>-135531294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116637847</v>
      </c>
      <c r="D17" s="26">
        <f>SUM(D6:D16)</f>
        <v>0</v>
      </c>
      <c r="E17" s="27">
        <f t="shared" si="0"/>
        <v>12854065</v>
      </c>
      <c r="F17" s="28">
        <f t="shared" si="0"/>
        <v>10313133</v>
      </c>
      <c r="G17" s="28">
        <f t="shared" si="0"/>
        <v>-10280413</v>
      </c>
      <c r="H17" s="28">
        <f t="shared" si="0"/>
        <v>-3314527</v>
      </c>
      <c r="I17" s="28">
        <f t="shared" si="0"/>
        <v>-2714943</v>
      </c>
      <c r="J17" s="28">
        <f t="shared" si="0"/>
        <v>-16309883</v>
      </c>
      <c r="K17" s="28">
        <f t="shared" si="0"/>
        <v>1456463</v>
      </c>
      <c r="L17" s="28">
        <f t="shared" si="0"/>
        <v>-1359317</v>
      </c>
      <c r="M17" s="28">
        <f t="shared" si="0"/>
        <v>916183</v>
      </c>
      <c r="N17" s="28">
        <f t="shared" si="0"/>
        <v>1013329</v>
      </c>
      <c r="O17" s="28">
        <f t="shared" si="0"/>
        <v>-785019</v>
      </c>
      <c r="P17" s="28">
        <f t="shared" si="0"/>
        <v>863955</v>
      </c>
      <c r="Q17" s="28">
        <f t="shared" si="0"/>
        <v>4593709</v>
      </c>
      <c r="R17" s="28">
        <f t="shared" si="0"/>
        <v>4672645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-10623909</v>
      </c>
      <c r="X17" s="28">
        <f t="shared" si="0"/>
        <v>6895116</v>
      </c>
      <c r="Y17" s="28">
        <f t="shared" si="0"/>
        <v>-17519025</v>
      </c>
      <c r="Z17" s="29">
        <f>+IF(X17&lt;&gt;0,+(Y17/X17)*100,0)</f>
        <v>-254.07875661555224</v>
      </c>
      <c r="AA17" s="30">
        <f>SUM(AA6:AA16)</f>
        <v>10313133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-500000</v>
      </c>
      <c r="F28" s="20">
        <v>-1000000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-750002</v>
      </c>
      <c r="Y28" s="20">
        <v>750002</v>
      </c>
      <c r="Z28" s="21">
        <v>-100</v>
      </c>
      <c r="AA28" s="22">
        <v>-1000000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-500000</v>
      </c>
      <c r="F30" s="28">
        <f t="shared" si="1"/>
        <v>-1000000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-750002</v>
      </c>
      <c r="Y30" s="28">
        <f t="shared" si="1"/>
        <v>750002</v>
      </c>
      <c r="Z30" s="29">
        <f>+IF(X30&lt;&gt;0,+(Y30/X30)*100,0)</f>
        <v>-100</v>
      </c>
      <c r="AA30" s="30">
        <f>SUM(AA21:AA29)</f>
        <v>-1000000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116637847</v>
      </c>
      <c r="D41" s="32">
        <f>+D17+D30+D39</f>
        <v>0</v>
      </c>
      <c r="E41" s="33">
        <f t="shared" si="3"/>
        <v>12354065</v>
      </c>
      <c r="F41" s="34">
        <f t="shared" si="3"/>
        <v>9313133</v>
      </c>
      <c r="G41" s="34">
        <f t="shared" si="3"/>
        <v>-10280413</v>
      </c>
      <c r="H41" s="34">
        <f t="shared" si="3"/>
        <v>-3314527</v>
      </c>
      <c r="I41" s="34">
        <f t="shared" si="3"/>
        <v>-2714943</v>
      </c>
      <c r="J41" s="34">
        <f t="shared" si="3"/>
        <v>-16309883</v>
      </c>
      <c r="K41" s="34">
        <f t="shared" si="3"/>
        <v>1456463</v>
      </c>
      <c r="L41" s="34">
        <f t="shared" si="3"/>
        <v>-1359317</v>
      </c>
      <c r="M41" s="34">
        <f t="shared" si="3"/>
        <v>916183</v>
      </c>
      <c r="N41" s="34">
        <f t="shared" si="3"/>
        <v>1013329</v>
      </c>
      <c r="O41" s="34">
        <f t="shared" si="3"/>
        <v>-785019</v>
      </c>
      <c r="P41" s="34">
        <f t="shared" si="3"/>
        <v>863955</v>
      </c>
      <c r="Q41" s="34">
        <f t="shared" si="3"/>
        <v>4593709</v>
      </c>
      <c r="R41" s="34">
        <f t="shared" si="3"/>
        <v>4672645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-10623909</v>
      </c>
      <c r="X41" s="34">
        <f t="shared" si="3"/>
        <v>6145114</v>
      </c>
      <c r="Y41" s="34">
        <f t="shared" si="3"/>
        <v>-16769023</v>
      </c>
      <c r="Z41" s="35">
        <f>+IF(X41&lt;&gt;0,+(Y41/X41)*100,0)</f>
        <v>-272.88383909558064</v>
      </c>
      <c r="AA41" s="36">
        <f>+AA17+AA30+AA39</f>
        <v>9313133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-10280413</v>
      </c>
      <c r="I42" s="34">
        <f>+H43+I60</f>
        <v>-13594940</v>
      </c>
      <c r="J42" s="34">
        <f>+G42</f>
        <v>0</v>
      </c>
      <c r="K42" s="34">
        <f>+I43+K60</f>
        <v>-16309883</v>
      </c>
      <c r="L42" s="34">
        <f>+K43+L60</f>
        <v>-14853420</v>
      </c>
      <c r="M42" s="34">
        <f>+L43+M60</f>
        <v>-16212737</v>
      </c>
      <c r="N42" s="34">
        <f>+K42</f>
        <v>-16309883</v>
      </c>
      <c r="O42" s="34">
        <f>+M43+O60</f>
        <v>-15296554</v>
      </c>
      <c r="P42" s="34">
        <f>+O43+P60</f>
        <v>-16081573</v>
      </c>
      <c r="Q42" s="34">
        <f>+P43+Q60</f>
        <v>-15217618</v>
      </c>
      <c r="R42" s="34">
        <f>+O42</f>
        <v>-15296554</v>
      </c>
      <c r="S42" s="34">
        <f>+Q43+S60</f>
        <v>-10623909</v>
      </c>
      <c r="T42" s="34">
        <f>+S43+T60</f>
        <v>-10623909</v>
      </c>
      <c r="U42" s="34">
        <f>+T43+U60</f>
        <v>-10623909</v>
      </c>
      <c r="V42" s="34">
        <f>+S42</f>
        <v>-10623909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116637847</v>
      </c>
      <c r="D43" s="44">
        <f t="shared" ref="D43:AA43" si="4">+D41+D42</f>
        <v>0</v>
      </c>
      <c r="E43" s="45">
        <f t="shared" si="4"/>
        <v>12354065</v>
      </c>
      <c r="F43" s="46">
        <f t="shared" si="4"/>
        <v>9313133</v>
      </c>
      <c r="G43" s="46">
        <f t="shared" si="4"/>
        <v>-10280413</v>
      </c>
      <c r="H43" s="46">
        <f t="shared" si="4"/>
        <v>-13594940</v>
      </c>
      <c r="I43" s="46">
        <f t="shared" si="4"/>
        <v>-16309883</v>
      </c>
      <c r="J43" s="46">
        <f>+I43</f>
        <v>-16309883</v>
      </c>
      <c r="K43" s="46">
        <f t="shared" si="4"/>
        <v>-14853420</v>
      </c>
      <c r="L43" s="46">
        <f t="shared" si="4"/>
        <v>-16212737</v>
      </c>
      <c r="M43" s="46">
        <f t="shared" si="4"/>
        <v>-15296554</v>
      </c>
      <c r="N43" s="46">
        <f>+M43</f>
        <v>-15296554</v>
      </c>
      <c r="O43" s="46">
        <f t="shared" si="4"/>
        <v>-16081573</v>
      </c>
      <c r="P43" s="46">
        <f t="shared" si="4"/>
        <v>-15217618</v>
      </c>
      <c r="Q43" s="46">
        <f t="shared" si="4"/>
        <v>-10623909</v>
      </c>
      <c r="R43" s="46">
        <f>+Q43</f>
        <v>-10623909</v>
      </c>
      <c r="S43" s="46">
        <f t="shared" si="4"/>
        <v>-10623909</v>
      </c>
      <c r="T43" s="46">
        <f t="shared" si="4"/>
        <v>-10623909</v>
      </c>
      <c r="U43" s="46">
        <f t="shared" si="4"/>
        <v>-10623909</v>
      </c>
      <c r="V43" s="46">
        <f>+U43</f>
        <v>-10623909</v>
      </c>
      <c r="W43" s="46">
        <f>+V43</f>
        <v>-10623909</v>
      </c>
      <c r="X43" s="46">
        <f t="shared" si="4"/>
        <v>6145114</v>
      </c>
      <c r="Y43" s="46">
        <f t="shared" si="4"/>
        <v>-16769023</v>
      </c>
      <c r="Z43" s="47">
        <f>+IF(X43&lt;&gt;0,+(Y43/X43)*100,0)</f>
        <v>-272.88383909558064</v>
      </c>
      <c r="AA43" s="48">
        <f t="shared" si="4"/>
        <v>9313133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106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2018776</v>
      </c>
      <c r="D7" s="18"/>
      <c r="E7" s="19">
        <v>41466806</v>
      </c>
      <c r="F7" s="20">
        <v>41466806</v>
      </c>
      <c r="G7" s="20"/>
      <c r="H7" s="20">
        <v>1853961</v>
      </c>
      <c r="I7" s="20">
        <v>1957178</v>
      </c>
      <c r="J7" s="20">
        <v>3811139</v>
      </c>
      <c r="K7" s="20">
        <v>1698712</v>
      </c>
      <c r="L7" s="20">
        <v>759258</v>
      </c>
      <c r="M7" s="20">
        <v>2184008</v>
      </c>
      <c r="N7" s="20">
        <v>4641978</v>
      </c>
      <c r="O7" s="20">
        <v>4673170</v>
      </c>
      <c r="P7" s="20">
        <v>5107645</v>
      </c>
      <c r="Q7" s="20">
        <v>2722316</v>
      </c>
      <c r="R7" s="20">
        <v>12503131</v>
      </c>
      <c r="S7" s="20"/>
      <c r="T7" s="20"/>
      <c r="U7" s="20"/>
      <c r="V7" s="20"/>
      <c r="W7" s="20">
        <v>20956248</v>
      </c>
      <c r="X7" s="20">
        <v>31100094</v>
      </c>
      <c r="Y7" s="20">
        <v>-10143846</v>
      </c>
      <c r="Z7" s="21">
        <v>-32.616769582754316</v>
      </c>
      <c r="AA7" s="22">
        <v>41466806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>
        <v>2500000</v>
      </c>
      <c r="F10" s="20">
        <v>2500000</v>
      </c>
      <c r="G10" s="20"/>
      <c r="H10" s="20"/>
      <c r="I10" s="20"/>
      <c r="J10" s="20"/>
      <c r="K10" s="20"/>
      <c r="L10" s="20">
        <v>1195000</v>
      </c>
      <c r="M10" s="20"/>
      <c r="N10" s="20">
        <v>1195000</v>
      </c>
      <c r="O10" s="20"/>
      <c r="P10" s="20"/>
      <c r="Q10" s="20"/>
      <c r="R10" s="20"/>
      <c r="S10" s="20"/>
      <c r="T10" s="20"/>
      <c r="U10" s="20"/>
      <c r="V10" s="20"/>
      <c r="W10" s="20">
        <v>1195000</v>
      </c>
      <c r="X10" s="20">
        <v>1874997</v>
      </c>
      <c r="Y10" s="20">
        <v>-679997</v>
      </c>
      <c r="Z10" s="21">
        <v>-36.266564693170181</v>
      </c>
      <c r="AA10" s="22">
        <v>2500000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-37264409</v>
      </c>
      <c r="F14" s="20">
        <v>-37264409</v>
      </c>
      <c r="G14" s="20"/>
      <c r="H14" s="20"/>
      <c r="I14" s="20"/>
      <c r="J14" s="20"/>
      <c r="K14" s="20"/>
      <c r="L14" s="20"/>
      <c r="M14" s="20"/>
      <c r="N14" s="20"/>
      <c r="O14" s="20">
        <v>-115</v>
      </c>
      <c r="P14" s="20"/>
      <c r="Q14" s="20"/>
      <c r="R14" s="20">
        <v>-115</v>
      </c>
      <c r="S14" s="20"/>
      <c r="T14" s="20"/>
      <c r="U14" s="20"/>
      <c r="V14" s="20"/>
      <c r="W14" s="20">
        <v>-115</v>
      </c>
      <c r="X14" s="20">
        <v>-27948303</v>
      </c>
      <c r="Y14" s="20">
        <v>27948188</v>
      </c>
      <c r="Z14" s="21">
        <v>-99.99958852600102</v>
      </c>
      <c r="AA14" s="22">
        <v>-37264409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2018776</v>
      </c>
      <c r="D17" s="26">
        <f>SUM(D6:D16)</f>
        <v>0</v>
      </c>
      <c r="E17" s="27">
        <f t="shared" si="0"/>
        <v>6702397</v>
      </c>
      <c r="F17" s="28">
        <f t="shared" si="0"/>
        <v>6702397</v>
      </c>
      <c r="G17" s="28">
        <f t="shared" si="0"/>
        <v>0</v>
      </c>
      <c r="H17" s="28">
        <f t="shared" si="0"/>
        <v>1853961</v>
      </c>
      <c r="I17" s="28">
        <f t="shared" si="0"/>
        <v>1957178</v>
      </c>
      <c r="J17" s="28">
        <f t="shared" si="0"/>
        <v>3811139</v>
      </c>
      <c r="K17" s="28">
        <f t="shared" si="0"/>
        <v>1698712</v>
      </c>
      <c r="L17" s="28">
        <f t="shared" si="0"/>
        <v>1954258</v>
      </c>
      <c r="M17" s="28">
        <f t="shared" si="0"/>
        <v>2184008</v>
      </c>
      <c r="N17" s="28">
        <f t="shared" si="0"/>
        <v>5836978</v>
      </c>
      <c r="O17" s="28">
        <f t="shared" si="0"/>
        <v>4673055</v>
      </c>
      <c r="P17" s="28">
        <f t="shared" si="0"/>
        <v>5107645</v>
      </c>
      <c r="Q17" s="28">
        <f t="shared" si="0"/>
        <v>2722316</v>
      </c>
      <c r="R17" s="28">
        <f t="shared" si="0"/>
        <v>12503016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22151133</v>
      </c>
      <c r="X17" s="28">
        <f t="shared" si="0"/>
        <v>5026788</v>
      </c>
      <c r="Y17" s="28">
        <f t="shared" si="0"/>
        <v>17124345</v>
      </c>
      <c r="Z17" s="29">
        <f>+IF(X17&lt;&gt;0,+(Y17/X17)*100,0)</f>
        <v>340.66177049837785</v>
      </c>
      <c r="AA17" s="30">
        <f>SUM(AA6:AA16)</f>
        <v>6702397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-3700000</v>
      </c>
      <c r="F28" s="20">
        <v>-3700000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-2774997</v>
      </c>
      <c r="Y28" s="20">
        <v>2774997</v>
      </c>
      <c r="Z28" s="21">
        <v>-100</v>
      </c>
      <c r="AA28" s="22">
        <v>-3700000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-3700000</v>
      </c>
      <c r="F30" s="28">
        <f t="shared" si="1"/>
        <v>-3700000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-2774997</v>
      </c>
      <c r="Y30" s="28">
        <f t="shared" si="1"/>
        <v>2774997</v>
      </c>
      <c r="Z30" s="29">
        <f>+IF(X30&lt;&gt;0,+(Y30/X30)*100,0)</f>
        <v>-100</v>
      </c>
      <c r="AA30" s="30">
        <f>SUM(AA21:AA29)</f>
        <v>-3700000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2018776</v>
      </c>
      <c r="D41" s="32">
        <f>+D17+D30+D39</f>
        <v>0</v>
      </c>
      <c r="E41" s="33">
        <f t="shared" si="3"/>
        <v>3002397</v>
      </c>
      <c r="F41" s="34">
        <f t="shared" si="3"/>
        <v>3002397</v>
      </c>
      <c r="G41" s="34">
        <f t="shared" si="3"/>
        <v>0</v>
      </c>
      <c r="H41" s="34">
        <f t="shared" si="3"/>
        <v>1853961</v>
      </c>
      <c r="I41" s="34">
        <f t="shared" si="3"/>
        <v>1957178</v>
      </c>
      <c r="J41" s="34">
        <f t="shared" si="3"/>
        <v>3811139</v>
      </c>
      <c r="K41" s="34">
        <f t="shared" si="3"/>
        <v>1698712</v>
      </c>
      <c r="L41" s="34">
        <f t="shared" si="3"/>
        <v>1954258</v>
      </c>
      <c r="M41" s="34">
        <f t="shared" si="3"/>
        <v>2184008</v>
      </c>
      <c r="N41" s="34">
        <f t="shared" si="3"/>
        <v>5836978</v>
      </c>
      <c r="O41" s="34">
        <f t="shared" si="3"/>
        <v>4673055</v>
      </c>
      <c r="P41" s="34">
        <f t="shared" si="3"/>
        <v>5107645</v>
      </c>
      <c r="Q41" s="34">
        <f t="shared" si="3"/>
        <v>2722316</v>
      </c>
      <c r="R41" s="34">
        <f t="shared" si="3"/>
        <v>12503016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22151133</v>
      </c>
      <c r="X41" s="34">
        <f t="shared" si="3"/>
        <v>2251791</v>
      </c>
      <c r="Y41" s="34">
        <f t="shared" si="3"/>
        <v>19899342</v>
      </c>
      <c r="Z41" s="35">
        <f>+IF(X41&lt;&gt;0,+(Y41/X41)*100,0)</f>
        <v>883.71176543471393</v>
      </c>
      <c r="AA41" s="36">
        <f>+AA17+AA30+AA39</f>
        <v>3002397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1853961</v>
      </c>
      <c r="J42" s="34">
        <f>+G42</f>
        <v>0</v>
      </c>
      <c r="K42" s="34">
        <f>+I43+K60</f>
        <v>3811139</v>
      </c>
      <c r="L42" s="34">
        <f>+K43+L60</f>
        <v>5509851</v>
      </c>
      <c r="M42" s="34">
        <f>+L43+M60</f>
        <v>9288207</v>
      </c>
      <c r="N42" s="34">
        <f>+K42</f>
        <v>3811139</v>
      </c>
      <c r="O42" s="34">
        <f>+M43+O60</f>
        <v>10722225</v>
      </c>
      <c r="P42" s="34">
        <f>+O43+P60</f>
        <v>14321172</v>
      </c>
      <c r="Q42" s="34">
        <f>+P43+Q60</f>
        <v>19428817</v>
      </c>
      <c r="R42" s="34">
        <f>+O42</f>
        <v>10722225</v>
      </c>
      <c r="S42" s="34">
        <f>+Q43+S60</f>
        <v>22151133</v>
      </c>
      <c r="T42" s="34">
        <f>+S43+T60</f>
        <v>22151133</v>
      </c>
      <c r="U42" s="34">
        <f>+T43+U60</f>
        <v>22151133</v>
      </c>
      <c r="V42" s="34">
        <f>+S42</f>
        <v>22151133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2018776</v>
      </c>
      <c r="D43" s="44">
        <f t="shared" ref="D43:AA43" si="4">+D41+D42</f>
        <v>0</v>
      </c>
      <c r="E43" s="45">
        <f t="shared" si="4"/>
        <v>3002397</v>
      </c>
      <c r="F43" s="46">
        <f t="shared" si="4"/>
        <v>3002397</v>
      </c>
      <c r="G43" s="46">
        <f t="shared" si="4"/>
        <v>0</v>
      </c>
      <c r="H43" s="46">
        <f t="shared" si="4"/>
        <v>1853961</v>
      </c>
      <c r="I43" s="46">
        <f t="shared" si="4"/>
        <v>3811139</v>
      </c>
      <c r="J43" s="46">
        <f>+I43</f>
        <v>3811139</v>
      </c>
      <c r="K43" s="46">
        <f t="shared" si="4"/>
        <v>5509851</v>
      </c>
      <c r="L43" s="46">
        <f t="shared" si="4"/>
        <v>7464109</v>
      </c>
      <c r="M43" s="46">
        <f t="shared" si="4"/>
        <v>11472215</v>
      </c>
      <c r="N43" s="46">
        <f>+M43</f>
        <v>11472215</v>
      </c>
      <c r="O43" s="46">
        <f t="shared" si="4"/>
        <v>15395280</v>
      </c>
      <c r="P43" s="46">
        <f t="shared" si="4"/>
        <v>19428817</v>
      </c>
      <c r="Q43" s="46">
        <f t="shared" si="4"/>
        <v>22151133</v>
      </c>
      <c r="R43" s="46">
        <f>+Q43</f>
        <v>22151133</v>
      </c>
      <c r="S43" s="46">
        <f t="shared" si="4"/>
        <v>22151133</v>
      </c>
      <c r="T43" s="46">
        <f t="shared" si="4"/>
        <v>22151133</v>
      </c>
      <c r="U43" s="46">
        <f t="shared" si="4"/>
        <v>22151133</v>
      </c>
      <c r="V43" s="46">
        <f>+U43</f>
        <v>22151133</v>
      </c>
      <c r="W43" s="46">
        <f>+V43</f>
        <v>22151133</v>
      </c>
      <c r="X43" s="46">
        <f t="shared" si="4"/>
        <v>2251791</v>
      </c>
      <c r="Y43" s="46">
        <f t="shared" si="4"/>
        <v>19899342</v>
      </c>
      <c r="Z43" s="47">
        <f>+IF(X43&lt;&gt;0,+(Y43/X43)*100,0)</f>
        <v>883.71176543471393</v>
      </c>
      <c r="AA43" s="48">
        <f t="shared" si="4"/>
        <v>3002397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13:18" hidden="1" x14ac:dyDescent="0.25">
      <c r="M60">
        <v>1824098</v>
      </c>
      <c r="O60">
        <v>-749990</v>
      </c>
      <c r="P60">
        <v>-1074108</v>
      </c>
      <c r="R60">
        <v>-749990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107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32402590</v>
      </c>
      <c r="D7" s="18"/>
      <c r="E7" s="19">
        <v>15104603</v>
      </c>
      <c r="F7" s="20">
        <v>15104603</v>
      </c>
      <c r="G7" s="20">
        <v>-30033633</v>
      </c>
      <c r="H7" s="20">
        <v>34440202</v>
      </c>
      <c r="I7" s="20">
        <v>2101846</v>
      </c>
      <c r="J7" s="20">
        <v>6508415</v>
      </c>
      <c r="K7" s="20">
        <v>2326070</v>
      </c>
      <c r="L7" s="20">
        <v>1343278</v>
      </c>
      <c r="M7" s="20">
        <v>1117692</v>
      </c>
      <c r="N7" s="20">
        <v>4787040</v>
      </c>
      <c r="O7" s="20">
        <v>1396482</v>
      </c>
      <c r="P7" s="20">
        <v>1349793</v>
      </c>
      <c r="Q7" s="20">
        <v>1131436</v>
      </c>
      <c r="R7" s="20">
        <v>3877711</v>
      </c>
      <c r="S7" s="20"/>
      <c r="T7" s="20"/>
      <c r="U7" s="20"/>
      <c r="V7" s="20"/>
      <c r="W7" s="20">
        <v>15173166</v>
      </c>
      <c r="X7" s="20">
        <v>11328444</v>
      </c>
      <c r="Y7" s="20">
        <v>3844722</v>
      </c>
      <c r="Z7" s="21">
        <v>33.938659183909103</v>
      </c>
      <c r="AA7" s="22">
        <v>15104603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52895</v>
      </c>
      <c r="F8" s="20">
        <v>73815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55359</v>
      </c>
      <c r="Y8" s="20">
        <v>-55359</v>
      </c>
      <c r="Z8" s="21">
        <v>-100</v>
      </c>
      <c r="AA8" s="22">
        <v>73815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2850000</v>
      </c>
      <c r="F9" s="20">
        <v>2850000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2137500</v>
      </c>
      <c r="Y9" s="20">
        <v>-2137500</v>
      </c>
      <c r="Z9" s="21">
        <v>-100</v>
      </c>
      <c r="AA9" s="22">
        <v>2850000</v>
      </c>
    </row>
    <row r="10" spans="1:27" x14ac:dyDescent="0.25">
      <c r="A10" s="23" t="s">
        <v>39</v>
      </c>
      <c r="B10" s="17" t="s">
        <v>38</v>
      </c>
      <c r="C10" s="18">
        <v>25539000</v>
      </c>
      <c r="D10" s="18"/>
      <c r="E10" s="19">
        <v>14000000</v>
      </c>
      <c r="F10" s="20">
        <v>14000000</v>
      </c>
      <c r="G10" s="20">
        <v>-19756000</v>
      </c>
      <c r="H10" s="20">
        <v>27039000</v>
      </c>
      <c r="I10" s="20"/>
      <c r="J10" s="20">
        <v>7283000</v>
      </c>
      <c r="K10" s="20"/>
      <c r="L10" s="20">
        <v>1000000</v>
      </c>
      <c r="M10" s="20">
        <v>2570000</v>
      </c>
      <c r="N10" s="20">
        <v>3570000</v>
      </c>
      <c r="O10" s="20"/>
      <c r="P10" s="20"/>
      <c r="Q10" s="20">
        <v>4497000</v>
      </c>
      <c r="R10" s="20">
        <v>4497000</v>
      </c>
      <c r="S10" s="20"/>
      <c r="T10" s="20"/>
      <c r="U10" s="20"/>
      <c r="V10" s="20"/>
      <c r="W10" s="20">
        <v>15350000</v>
      </c>
      <c r="X10" s="20">
        <v>10499994</v>
      </c>
      <c r="Y10" s="20">
        <v>4850006</v>
      </c>
      <c r="Z10" s="21">
        <v>46.19055972793889</v>
      </c>
      <c r="AA10" s="22">
        <v>14000000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-198163</v>
      </c>
      <c r="D14" s="18"/>
      <c r="E14" s="19">
        <v>-38543815</v>
      </c>
      <c r="F14" s="20">
        <v>-40492896</v>
      </c>
      <c r="G14" s="20">
        <v>198163</v>
      </c>
      <c r="H14" s="20">
        <v>-198163</v>
      </c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-30369654</v>
      </c>
      <c r="Y14" s="20">
        <v>30369654</v>
      </c>
      <c r="Z14" s="21">
        <v>-100</v>
      </c>
      <c r="AA14" s="22">
        <v>-40492896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>
        <v>-1055040</v>
      </c>
      <c r="D16" s="18"/>
      <c r="E16" s="19">
        <v>-1409000</v>
      </c>
      <c r="F16" s="20">
        <v>-1409000</v>
      </c>
      <c r="G16" s="20">
        <v>695141</v>
      </c>
      <c r="H16" s="20">
        <v>-1055040</v>
      </c>
      <c r="I16" s="20">
        <v>-297179</v>
      </c>
      <c r="J16" s="20">
        <v>-657078</v>
      </c>
      <c r="K16" s="20">
        <v>-33112</v>
      </c>
      <c r="L16" s="20">
        <v>-126551</v>
      </c>
      <c r="M16" s="20">
        <v>-127686</v>
      </c>
      <c r="N16" s="20">
        <v>-287349</v>
      </c>
      <c r="O16" s="20">
        <v>-162774</v>
      </c>
      <c r="P16" s="20"/>
      <c r="Q16" s="20">
        <v>-252975</v>
      </c>
      <c r="R16" s="20">
        <v>-415749</v>
      </c>
      <c r="S16" s="20"/>
      <c r="T16" s="20"/>
      <c r="U16" s="20"/>
      <c r="V16" s="20"/>
      <c r="W16" s="20">
        <v>-1360176</v>
      </c>
      <c r="X16" s="20">
        <v>-1056753</v>
      </c>
      <c r="Y16" s="20">
        <v>-303423</v>
      </c>
      <c r="Z16" s="21">
        <v>28.712764477602619</v>
      </c>
      <c r="AA16" s="22">
        <v>-1409000</v>
      </c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56688387</v>
      </c>
      <c r="D17" s="26">
        <f>SUM(D6:D16)</f>
        <v>0</v>
      </c>
      <c r="E17" s="27">
        <f t="shared" si="0"/>
        <v>-7945317</v>
      </c>
      <c r="F17" s="28">
        <f t="shared" si="0"/>
        <v>-9873478</v>
      </c>
      <c r="G17" s="28">
        <f t="shared" si="0"/>
        <v>-48896329</v>
      </c>
      <c r="H17" s="28">
        <f t="shared" si="0"/>
        <v>60225999</v>
      </c>
      <c r="I17" s="28">
        <f t="shared" si="0"/>
        <v>1804667</v>
      </c>
      <c r="J17" s="28">
        <f t="shared" si="0"/>
        <v>13134337</v>
      </c>
      <c r="K17" s="28">
        <f t="shared" si="0"/>
        <v>2292958</v>
      </c>
      <c r="L17" s="28">
        <f t="shared" si="0"/>
        <v>2216727</v>
      </c>
      <c r="M17" s="28">
        <f t="shared" si="0"/>
        <v>3560006</v>
      </c>
      <c r="N17" s="28">
        <f t="shared" si="0"/>
        <v>8069691</v>
      </c>
      <c r="O17" s="28">
        <f t="shared" si="0"/>
        <v>1233708</v>
      </c>
      <c r="P17" s="28">
        <f t="shared" si="0"/>
        <v>1349793</v>
      </c>
      <c r="Q17" s="28">
        <f t="shared" si="0"/>
        <v>5375461</v>
      </c>
      <c r="R17" s="28">
        <f t="shared" si="0"/>
        <v>7958962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29162990</v>
      </c>
      <c r="X17" s="28">
        <f t="shared" si="0"/>
        <v>-7405110</v>
      </c>
      <c r="Y17" s="28">
        <f t="shared" si="0"/>
        <v>36568100</v>
      </c>
      <c r="Z17" s="29">
        <f>+IF(X17&lt;&gt;0,+(Y17/X17)*100,0)</f>
        <v>-493.82250905118224</v>
      </c>
      <c r="AA17" s="30">
        <f>SUM(AA6:AA16)</f>
        <v>-9873478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-24840622</v>
      </c>
      <c r="D28" s="18"/>
      <c r="E28" s="19">
        <v>-14000000</v>
      </c>
      <c r="F28" s="20">
        <v>-14000000</v>
      </c>
      <c r="G28" s="20">
        <v>24840622</v>
      </c>
      <c r="H28" s="20">
        <v>-24840622</v>
      </c>
      <c r="I28" s="20">
        <v>-279991</v>
      </c>
      <c r="J28" s="20">
        <v>-279991</v>
      </c>
      <c r="K28" s="20">
        <v>-1762757</v>
      </c>
      <c r="L28" s="20">
        <v>-1209405</v>
      </c>
      <c r="M28" s="20"/>
      <c r="N28" s="20">
        <v>-2972162</v>
      </c>
      <c r="O28" s="20">
        <v>-2128241</v>
      </c>
      <c r="P28" s="20"/>
      <c r="Q28" s="20">
        <v>-1167250</v>
      </c>
      <c r="R28" s="20">
        <v>-3295491</v>
      </c>
      <c r="S28" s="20"/>
      <c r="T28" s="20"/>
      <c r="U28" s="20"/>
      <c r="V28" s="20"/>
      <c r="W28" s="20">
        <v>-6547644</v>
      </c>
      <c r="X28" s="20">
        <v>-10499994</v>
      </c>
      <c r="Y28" s="20">
        <v>3952350</v>
      </c>
      <c r="Z28" s="21">
        <v>-37.641450080828619</v>
      </c>
      <c r="AA28" s="22">
        <v>-14000000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-24840622</v>
      </c>
      <c r="D30" s="26">
        <f t="shared" ref="D30:Y30" si="1">SUM(D21:D29)</f>
        <v>0</v>
      </c>
      <c r="E30" s="27">
        <f t="shared" si="1"/>
        <v>-14000000</v>
      </c>
      <c r="F30" s="28">
        <f t="shared" si="1"/>
        <v>-14000000</v>
      </c>
      <c r="G30" s="28">
        <f t="shared" si="1"/>
        <v>24840622</v>
      </c>
      <c r="H30" s="28">
        <f t="shared" si="1"/>
        <v>-24840622</v>
      </c>
      <c r="I30" s="28">
        <f t="shared" si="1"/>
        <v>-279991</v>
      </c>
      <c r="J30" s="28">
        <f t="shared" si="1"/>
        <v>-279991</v>
      </c>
      <c r="K30" s="28">
        <f t="shared" si="1"/>
        <v>-1762757</v>
      </c>
      <c r="L30" s="28">
        <f t="shared" si="1"/>
        <v>-1209405</v>
      </c>
      <c r="M30" s="28">
        <f t="shared" si="1"/>
        <v>0</v>
      </c>
      <c r="N30" s="28">
        <f t="shared" si="1"/>
        <v>-2972162</v>
      </c>
      <c r="O30" s="28">
        <f t="shared" si="1"/>
        <v>-2128241</v>
      </c>
      <c r="P30" s="28">
        <f t="shared" si="1"/>
        <v>0</v>
      </c>
      <c r="Q30" s="28">
        <f t="shared" si="1"/>
        <v>-1167250</v>
      </c>
      <c r="R30" s="28">
        <f t="shared" si="1"/>
        <v>-3295491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-6547644</v>
      </c>
      <c r="X30" s="28">
        <f t="shared" si="1"/>
        <v>-10499994</v>
      </c>
      <c r="Y30" s="28">
        <f t="shared" si="1"/>
        <v>3952350</v>
      </c>
      <c r="Z30" s="29">
        <f>+IF(X30&lt;&gt;0,+(Y30/X30)*100,0)</f>
        <v>-37.641450080828619</v>
      </c>
      <c r="AA30" s="30">
        <f>SUM(AA21:AA29)</f>
        <v>-14000000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31847765</v>
      </c>
      <c r="D41" s="32">
        <f>+D17+D30+D39</f>
        <v>0</v>
      </c>
      <c r="E41" s="33">
        <f t="shared" si="3"/>
        <v>-21945317</v>
      </c>
      <c r="F41" s="34">
        <f t="shared" si="3"/>
        <v>-23873478</v>
      </c>
      <c r="G41" s="34">
        <f t="shared" si="3"/>
        <v>-24055707</v>
      </c>
      <c r="H41" s="34">
        <f t="shared" si="3"/>
        <v>35385377</v>
      </c>
      <c r="I41" s="34">
        <f t="shared" si="3"/>
        <v>1524676</v>
      </c>
      <c r="J41" s="34">
        <f t="shared" si="3"/>
        <v>12854346</v>
      </c>
      <c r="K41" s="34">
        <f t="shared" si="3"/>
        <v>530201</v>
      </c>
      <c r="L41" s="34">
        <f t="shared" si="3"/>
        <v>1007322</v>
      </c>
      <c r="M41" s="34">
        <f t="shared" si="3"/>
        <v>3560006</v>
      </c>
      <c r="N41" s="34">
        <f t="shared" si="3"/>
        <v>5097529</v>
      </c>
      <c r="O41" s="34">
        <f t="shared" si="3"/>
        <v>-894533</v>
      </c>
      <c r="P41" s="34">
        <f t="shared" si="3"/>
        <v>1349793</v>
      </c>
      <c r="Q41" s="34">
        <f t="shared" si="3"/>
        <v>4208211</v>
      </c>
      <c r="R41" s="34">
        <f t="shared" si="3"/>
        <v>4663471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22615346</v>
      </c>
      <c r="X41" s="34">
        <f t="shared" si="3"/>
        <v>-17905104</v>
      </c>
      <c r="Y41" s="34">
        <f t="shared" si="3"/>
        <v>40520450</v>
      </c>
      <c r="Z41" s="35">
        <f>+IF(X41&lt;&gt;0,+(Y41/X41)*100,0)</f>
        <v>-226.30670003368874</v>
      </c>
      <c r="AA41" s="36">
        <f>+AA17+AA30+AA39</f>
        <v>-23873478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-24055707</v>
      </c>
      <c r="I42" s="34">
        <f>+H43+I60</f>
        <v>11329670</v>
      </c>
      <c r="J42" s="34">
        <f>+G42</f>
        <v>0</v>
      </c>
      <c r="K42" s="34">
        <f>+I43+K60</f>
        <v>12854346</v>
      </c>
      <c r="L42" s="34">
        <f>+K43+L60</f>
        <v>13384547</v>
      </c>
      <c r="M42" s="34">
        <f>+L43+M60</f>
        <v>14391869</v>
      </c>
      <c r="N42" s="34">
        <f>+K42</f>
        <v>12854346</v>
      </c>
      <c r="O42" s="34">
        <f>+M43+O60</f>
        <v>17951875</v>
      </c>
      <c r="P42" s="34">
        <f>+O43+P60</f>
        <v>17057342</v>
      </c>
      <c r="Q42" s="34">
        <f>+P43+Q60</f>
        <v>18407135</v>
      </c>
      <c r="R42" s="34">
        <f>+O42</f>
        <v>17951875</v>
      </c>
      <c r="S42" s="34">
        <f>+Q43+S60</f>
        <v>22615346</v>
      </c>
      <c r="T42" s="34">
        <f>+S43+T60</f>
        <v>22615346</v>
      </c>
      <c r="U42" s="34">
        <f>+T43+U60</f>
        <v>22615346</v>
      </c>
      <c r="V42" s="34">
        <f>+S42</f>
        <v>22615346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31847765</v>
      </c>
      <c r="D43" s="44">
        <f t="shared" ref="D43:AA43" si="4">+D41+D42</f>
        <v>0</v>
      </c>
      <c r="E43" s="45">
        <f t="shared" si="4"/>
        <v>-21945317</v>
      </c>
      <c r="F43" s="46">
        <f t="shared" si="4"/>
        <v>-23873478</v>
      </c>
      <c r="G43" s="46">
        <f t="shared" si="4"/>
        <v>-24055707</v>
      </c>
      <c r="H43" s="46">
        <f t="shared" si="4"/>
        <v>11329670</v>
      </c>
      <c r="I43" s="46">
        <f t="shared" si="4"/>
        <v>12854346</v>
      </c>
      <c r="J43" s="46">
        <f>+I43</f>
        <v>12854346</v>
      </c>
      <c r="K43" s="46">
        <f t="shared" si="4"/>
        <v>13384547</v>
      </c>
      <c r="L43" s="46">
        <f t="shared" si="4"/>
        <v>14391869</v>
      </c>
      <c r="M43" s="46">
        <f t="shared" si="4"/>
        <v>17951875</v>
      </c>
      <c r="N43" s="46">
        <f>+M43</f>
        <v>17951875</v>
      </c>
      <c r="O43" s="46">
        <f t="shared" si="4"/>
        <v>17057342</v>
      </c>
      <c r="P43" s="46">
        <f t="shared" si="4"/>
        <v>18407135</v>
      </c>
      <c r="Q43" s="46">
        <f t="shared" si="4"/>
        <v>22615346</v>
      </c>
      <c r="R43" s="46">
        <f>+Q43</f>
        <v>22615346</v>
      </c>
      <c r="S43" s="46">
        <f t="shared" si="4"/>
        <v>22615346</v>
      </c>
      <c r="T43" s="46">
        <f t="shared" si="4"/>
        <v>22615346</v>
      </c>
      <c r="U43" s="46">
        <f t="shared" si="4"/>
        <v>22615346</v>
      </c>
      <c r="V43" s="46">
        <f>+U43</f>
        <v>22615346</v>
      </c>
      <c r="W43" s="46">
        <f>+V43</f>
        <v>22615346</v>
      </c>
      <c r="X43" s="46">
        <f t="shared" si="4"/>
        <v>-17905104</v>
      </c>
      <c r="Y43" s="46">
        <f t="shared" si="4"/>
        <v>40520450</v>
      </c>
      <c r="Z43" s="47">
        <f>+IF(X43&lt;&gt;0,+(Y43/X43)*100,0)</f>
        <v>-226.30670003368874</v>
      </c>
      <c r="AA43" s="48">
        <f t="shared" si="4"/>
        <v>-23873478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108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109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722038</v>
      </c>
      <c r="D7" s="18"/>
      <c r="E7" s="19">
        <v>83396828</v>
      </c>
      <c r="F7" s="20">
        <v>91607345</v>
      </c>
      <c r="G7" s="20">
        <v>437669</v>
      </c>
      <c r="H7" s="20">
        <v>6232870</v>
      </c>
      <c r="I7" s="20">
        <v>1133072</v>
      </c>
      <c r="J7" s="20">
        <v>7803611</v>
      </c>
      <c r="K7" s="20">
        <v>857328</v>
      </c>
      <c r="L7" s="20">
        <v>1185003</v>
      </c>
      <c r="M7" s="20">
        <v>1411073</v>
      </c>
      <c r="N7" s="20">
        <v>3453404</v>
      </c>
      <c r="O7" s="20">
        <v>-98820274</v>
      </c>
      <c r="P7" s="20">
        <v>1860635</v>
      </c>
      <c r="Q7" s="20">
        <v>1540704</v>
      </c>
      <c r="R7" s="20">
        <v>-95418935</v>
      </c>
      <c r="S7" s="20"/>
      <c r="T7" s="20"/>
      <c r="U7" s="20"/>
      <c r="V7" s="20"/>
      <c r="W7" s="20">
        <v>-84161920</v>
      </c>
      <c r="X7" s="20">
        <v>68705514</v>
      </c>
      <c r="Y7" s="20">
        <v>-152867434</v>
      </c>
      <c r="Z7" s="21">
        <v>-222.49660194667928</v>
      </c>
      <c r="AA7" s="22">
        <v>91607345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181391</v>
      </c>
      <c r="F8" s="20">
        <v>181391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136044</v>
      </c>
      <c r="Y8" s="20">
        <v>-136044</v>
      </c>
      <c r="Z8" s="21">
        <v>-100</v>
      </c>
      <c r="AA8" s="22">
        <v>181391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-150000</v>
      </c>
      <c r="D14" s="18"/>
      <c r="E14" s="19">
        <v>-87050854</v>
      </c>
      <c r="F14" s="20">
        <v>-93891702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-70418772</v>
      </c>
      <c r="Y14" s="20">
        <v>70418772</v>
      </c>
      <c r="Z14" s="21">
        <v>-100</v>
      </c>
      <c r="AA14" s="22">
        <v>-93891702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572038</v>
      </c>
      <c r="D17" s="26">
        <f>SUM(D6:D16)</f>
        <v>0</v>
      </c>
      <c r="E17" s="27">
        <f t="shared" si="0"/>
        <v>-3472635</v>
      </c>
      <c r="F17" s="28">
        <f t="shared" si="0"/>
        <v>-2102966</v>
      </c>
      <c r="G17" s="28">
        <f t="shared" si="0"/>
        <v>437669</v>
      </c>
      <c r="H17" s="28">
        <f t="shared" si="0"/>
        <v>6232870</v>
      </c>
      <c r="I17" s="28">
        <f t="shared" si="0"/>
        <v>1133072</v>
      </c>
      <c r="J17" s="28">
        <f t="shared" si="0"/>
        <v>7803611</v>
      </c>
      <c r="K17" s="28">
        <f t="shared" si="0"/>
        <v>857328</v>
      </c>
      <c r="L17" s="28">
        <f t="shared" si="0"/>
        <v>1185003</v>
      </c>
      <c r="M17" s="28">
        <f t="shared" si="0"/>
        <v>1411073</v>
      </c>
      <c r="N17" s="28">
        <f t="shared" si="0"/>
        <v>3453404</v>
      </c>
      <c r="O17" s="28">
        <f t="shared" si="0"/>
        <v>-98820274</v>
      </c>
      <c r="P17" s="28">
        <f t="shared" si="0"/>
        <v>1860635</v>
      </c>
      <c r="Q17" s="28">
        <f t="shared" si="0"/>
        <v>1540704</v>
      </c>
      <c r="R17" s="28">
        <f t="shared" si="0"/>
        <v>-95418935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-84161920</v>
      </c>
      <c r="X17" s="28">
        <f t="shared" si="0"/>
        <v>-1577214</v>
      </c>
      <c r="Y17" s="28">
        <f t="shared" si="0"/>
        <v>-82584706</v>
      </c>
      <c r="Z17" s="29">
        <f>+IF(X17&lt;&gt;0,+(Y17/X17)*100,0)</f>
        <v>5236.1129180948174</v>
      </c>
      <c r="AA17" s="30">
        <f>SUM(AA6:AA16)</f>
        <v>-2102966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-5599742</v>
      </c>
      <c r="F28" s="20">
        <v>-2400009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-1800000</v>
      </c>
      <c r="Y28" s="20">
        <v>1800000</v>
      </c>
      <c r="Z28" s="21">
        <v>-100</v>
      </c>
      <c r="AA28" s="22">
        <v>-2400009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-5599742</v>
      </c>
      <c r="F30" s="28">
        <f t="shared" si="1"/>
        <v>-2400009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-1800000</v>
      </c>
      <c r="Y30" s="28">
        <f t="shared" si="1"/>
        <v>1800000</v>
      </c>
      <c r="Z30" s="29">
        <f>+IF(X30&lt;&gt;0,+(Y30/X30)*100,0)</f>
        <v>-100</v>
      </c>
      <c r="AA30" s="30">
        <f>SUM(AA21:AA29)</f>
        <v>-2400009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572038</v>
      </c>
      <c r="D41" s="32">
        <f>+D17+D30+D39</f>
        <v>0</v>
      </c>
      <c r="E41" s="33">
        <f t="shared" si="3"/>
        <v>-9072377</v>
      </c>
      <c r="F41" s="34">
        <f t="shared" si="3"/>
        <v>-4502975</v>
      </c>
      <c r="G41" s="34">
        <f t="shared" si="3"/>
        <v>437669</v>
      </c>
      <c r="H41" s="34">
        <f t="shared" si="3"/>
        <v>6232870</v>
      </c>
      <c r="I41" s="34">
        <f t="shared" si="3"/>
        <v>1133072</v>
      </c>
      <c r="J41" s="34">
        <f t="shared" si="3"/>
        <v>7803611</v>
      </c>
      <c r="K41" s="34">
        <f t="shared" si="3"/>
        <v>857328</v>
      </c>
      <c r="L41" s="34">
        <f t="shared" si="3"/>
        <v>1185003</v>
      </c>
      <c r="M41" s="34">
        <f t="shared" si="3"/>
        <v>1411073</v>
      </c>
      <c r="N41" s="34">
        <f t="shared" si="3"/>
        <v>3453404</v>
      </c>
      <c r="O41" s="34">
        <f t="shared" si="3"/>
        <v>-98820274</v>
      </c>
      <c r="P41" s="34">
        <f t="shared" si="3"/>
        <v>1860635</v>
      </c>
      <c r="Q41" s="34">
        <f t="shared" si="3"/>
        <v>1540704</v>
      </c>
      <c r="R41" s="34">
        <f t="shared" si="3"/>
        <v>-95418935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-84161920</v>
      </c>
      <c r="X41" s="34">
        <f t="shared" si="3"/>
        <v>-3377214</v>
      </c>
      <c r="Y41" s="34">
        <f t="shared" si="3"/>
        <v>-80784706</v>
      </c>
      <c r="Z41" s="35">
        <f>+IF(X41&lt;&gt;0,+(Y41/X41)*100,0)</f>
        <v>2392.0517325819446</v>
      </c>
      <c r="AA41" s="36">
        <f>+AA17+AA30+AA39</f>
        <v>-4502975</v>
      </c>
    </row>
    <row r="42" spans="1:27" x14ac:dyDescent="0.25">
      <c r="A42" s="23" t="s">
        <v>63</v>
      </c>
      <c r="B42" s="17" t="s">
        <v>64</v>
      </c>
      <c r="C42" s="32">
        <v>1376091</v>
      </c>
      <c r="D42" s="32"/>
      <c r="E42" s="33"/>
      <c r="F42" s="34"/>
      <c r="G42" s="34"/>
      <c r="H42" s="34">
        <f>+G43+H60</f>
        <v>437669</v>
      </c>
      <c r="I42" s="34">
        <f>+H43+I60</f>
        <v>6670539</v>
      </c>
      <c r="J42" s="34">
        <f>+G42</f>
        <v>0</v>
      </c>
      <c r="K42" s="34">
        <f>+I43+K60</f>
        <v>7803611</v>
      </c>
      <c r="L42" s="34">
        <f>+K43+L60</f>
        <v>8660939</v>
      </c>
      <c r="M42" s="34">
        <f>+L43+M60</f>
        <v>9845942</v>
      </c>
      <c r="N42" s="34">
        <f>+K42</f>
        <v>7803611</v>
      </c>
      <c r="O42" s="34">
        <f>+M43+O60</f>
        <v>11257015</v>
      </c>
      <c r="P42" s="34">
        <f>+O43+P60</f>
        <v>-87563259</v>
      </c>
      <c r="Q42" s="34">
        <f>+P43+Q60</f>
        <v>-85702624</v>
      </c>
      <c r="R42" s="34">
        <f>+O42</f>
        <v>11257015</v>
      </c>
      <c r="S42" s="34">
        <f>+Q43+S60</f>
        <v>-84161920</v>
      </c>
      <c r="T42" s="34">
        <f>+S43+T60</f>
        <v>-84161920</v>
      </c>
      <c r="U42" s="34">
        <f>+T43+U60</f>
        <v>-84161920</v>
      </c>
      <c r="V42" s="34">
        <f>+S42</f>
        <v>-84161920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1948129</v>
      </c>
      <c r="D43" s="44">
        <f t="shared" ref="D43:AA43" si="4">+D41+D42</f>
        <v>0</v>
      </c>
      <c r="E43" s="45">
        <f t="shared" si="4"/>
        <v>-9072377</v>
      </c>
      <c r="F43" s="46">
        <f t="shared" si="4"/>
        <v>-4502975</v>
      </c>
      <c r="G43" s="46">
        <f t="shared" si="4"/>
        <v>437669</v>
      </c>
      <c r="H43" s="46">
        <f t="shared" si="4"/>
        <v>6670539</v>
      </c>
      <c r="I43" s="46">
        <f t="shared" si="4"/>
        <v>7803611</v>
      </c>
      <c r="J43" s="46">
        <f>+I43</f>
        <v>7803611</v>
      </c>
      <c r="K43" s="46">
        <f t="shared" si="4"/>
        <v>8660939</v>
      </c>
      <c r="L43" s="46">
        <f t="shared" si="4"/>
        <v>9845942</v>
      </c>
      <c r="M43" s="46">
        <f t="shared" si="4"/>
        <v>11257015</v>
      </c>
      <c r="N43" s="46">
        <f>+M43</f>
        <v>11257015</v>
      </c>
      <c r="O43" s="46">
        <f t="shared" si="4"/>
        <v>-87563259</v>
      </c>
      <c r="P43" s="46">
        <f t="shared" si="4"/>
        <v>-85702624</v>
      </c>
      <c r="Q43" s="46">
        <f t="shared" si="4"/>
        <v>-84161920</v>
      </c>
      <c r="R43" s="46">
        <f>+Q43</f>
        <v>-84161920</v>
      </c>
      <c r="S43" s="46">
        <f t="shared" si="4"/>
        <v>-84161920</v>
      </c>
      <c r="T43" s="46">
        <f t="shared" si="4"/>
        <v>-84161920</v>
      </c>
      <c r="U43" s="46">
        <f t="shared" si="4"/>
        <v>-84161920</v>
      </c>
      <c r="V43" s="46">
        <f>+U43</f>
        <v>-84161920</v>
      </c>
      <c r="W43" s="46">
        <f>+V43</f>
        <v>-84161920</v>
      </c>
      <c r="X43" s="46">
        <f t="shared" si="4"/>
        <v>-3377214</v>
      </c>
      <c r="Y43" s="46">
        <f t="shared" si="4"/>
        <v>-80784706</v>
      </c>
      <c r="Z43" s="47">
        <f>+IF(X43&lt;&gt;0,+(Y43/X43)*100,0)</f>
        <v>2392.0517325819446</v>
      </c>
      <c r="AA43" s="48">
        <f t="shared" si="4"/>
        <v>-4502975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110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1569684737</v>
      </c>
      <c r="D7" s="18"/>
      <c r="E7" s="19">
        <v>1797684773</v>
      </c>
      <c r="F7" s="20">
        <v>1701383773</v>
      </c>
      <c r="G7" s="20">
        <v>96422853</v>
      </c>
      <c r="H7" s="20">
        <v>132864184</v>
      </c>
      <c r="I7" s="20">
        <v>217639445</v>
      </c>
      <c r="J7" s="20">
        <v>446926482</v>
      </c>
      <c r="K7" s="20">
        <v>121813458</v>
      </c>
      <c r="L7" s="20">
        <v>164343183</v>
      </c>
      <c r="M7" s="20">
        <v>151559214</v>
      </c>
      <c r="N7" s="20">
        <v>437715855</v>
      </c>
      <c r="O7" s="20">
        <v>135593156</v>
      </c>
      <c r="P7" s="20">
        <v>146206894</v>
      </c>
      <c r="Q7" s="20">
        <v>146463457</v>
      </c>
      <c r="R7" s="20">
        <v>428263507</v>
      </c>
      <c r="S7" s="20"/>
      <c r="T7" s="20"/>
      <c r="U7" s="20"/>
      <c r="V7" s="20"/>
      <c r="W7" s="20">
        <v>1312905844</v>
      </c>
      <c r="X7" s="20">
        <v>1309743212</v>
      </c>
      <c r="Y7" s="20">
        <v>3162632</v>
      </c>
      <c r="Z7" s="21">
        <v>0.24146962328368227</v>
      </c>
      <c r="AA7" s="22">
        <v>1701383773</v>
      </c>
    </row>
    <row r="8" spans="1:27" x14ac:dyDescent="0.25">
      <c r="A8" s="23" t="s">
        <v>36</v>
      </c>
      <c r="B8" s="17" t="s">
        <v>32</v>
      </c>
      <c r="C8" s="18">
        <v>33186836</v>
      </c>
      <c r="D8" s="18"/>
      <c r="E8" s="19">
        <v>54205334</v>
      </c>
      <c r="F8" s="20">
        <v>107410274</v>
      </c>
      <c r="G8" s="20">
        <v>5464156</v>
      </c>
      <c r="H8" s="20">
        <v>9524648</v>
      </c>
      <c r="I8" s="20">
        <v>3755810</v>
      </c>
      <c r="J8" s="20">
        <v>18744614</v>
      </c>
      <c r="K8" s="20">
        <v>1094675</v>
      </c>
      <c r="L8" s="20">
        <v>1143149</v>
      </c>
      <c r="M8" s="20">
        <v>1123138</v>
      </c>
      <c r="N8" s="20">
        <v>3360962</v>
      </c>
      <c r="O8" s="20">
        <v>488669</v>
      </c>
      <c r="P8" s="20">
        <v>4324069</v>
      </c>
      <c r="Q8" s="20">
        <v>1460483</v>
      </c>
      <c r="R8" s="20">
        <v>6273221</v>
      </c>
      <c r="S8" s="20"/>
      <c r="T8" s="20"/>
      <c r="U8" s="20"/>
      <c r="V8" s="20"/>
      <c r="W8" s="20">
        <v>28378797</v>
      </c>
      <c r="X8" s="20">
        <v>62343301</v>
      </c>
      <c r="Y8" s="20">
        <v>-33964504</v>
      </c>
      <c r="Z8" s="21">
        <v>-54.479797276053766</v>
      </c>
      <c r="AA8" s="22">
        <v>107410274</v>
      </c>
    </row>
    <row r="9" spans="1:27" x14ac:dyDescent="0.25">
      <c r="A9" s="23" t="s">
        <v>37</v>
      </c>
      <c r="B9" s="17" t="s">
        <v>38</v>
      </c>
      <c r="C9" s="18">
        <v>29664676</v>
      </c>
      <c r="D9" s="18"/>
      <c r="E9" s="19">
        <v>51515933</v>
      </c>
      <c r="F9" s="20">
        <v>49870273</v>
      </c>
      <c r="G9" s="20">
        <v>13628040</v>
      </c>
      <c r="H9" s="20"/>
      <c r="I9" s="20"/>
      <c r="J9" s="20">
        <v>13628040</v>
      </c>
      <c r="K9" s="20"/>
      <c r="L9" s="20"/>
      <c r="M9" s="20">
        <v>9512814</v>
      </c>
      <c r="N9" s="20">
        <v>9512814</v>
      </c>
      <c r="O9" s="20"/>
      <c r="P9" s="20"/>
      <c r="Q9" s="20">
        <v>8176733</v>
      </c>
      <c r="R9" s="20">
        <v>8176733</v>
      </c>
      <c r="S9" s="20"/>
      <c r="T9" s="20"/>
      <c r="U9" s="20"/>
      <c r="V9" s="20"/>
      <c r="W9" s="20">
        <v>31317587</v>
      </c>
      <c r="X9" s="20">
        <v>37978691</v>
      </c>
      <c r="Y9" s="20">
        <v>-6661104</v>
      </c>
      <c r="Z9" s="21">
        <v>-17.539056309234038</v>
      </c>
      <c r="AA9" s="22">
        <v>49870273</v>
      </c>
    </row>
    <row r="10" spans="1:27" x14ac:dyDescent="0.25">
      <c r="A10" s="23" t="s">
        <v>39</v>
      </c>
      <c r="B10" s="17" t="s">
        <v>38</v>
      </c>
      <c r="C10" s="18">
        <v>18523000</v>
      </c>
      <c r="D10" s="18"/>
      <c r="E10" s="19">
        <v>2100000</v>
      </c>
      <c r="F10" s="20">
        <v>-2100000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-1365000</v>
      </c>
      <c r="Y10" s="20">
        <v>1365000</v>
      </c>
      <c r="Z10" s="21">
        <v>-100</v>
      </c>
      <c r="AA10" s="22">
        <v>-2100000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-1353715684</v>
      </c>
      <c r="D14" s="18"/>
      <c r="E14" s="19">
        <v>-1821977930</v>
      </c>
      <c r="F14" s="20">
        <v>-2096381165</v>
      </c>
      <c r="G14" s="20">
        <v>-179126078</v>
      </c>
      <c r="H14" s="20">
        <v>-216973414</v>
      </c>
      <c r="I14" s="20">
        <v>-198053659</v>
      </c>
      <c r="J14" s="20">
        <v>-594153151</v>
      </c>
      <c r="K14" s="20">
        <v>-152570561</v>
      </c>
      <c r="L14" s="20">
        <v>-157083759</v>
      </c>
      <c r="M14" s="20">
        <v>-145031096</v>
      </c>
      <c r="N14" s="20">
        <v>-454685416</v>
      </c>
      <c r="O14" s="20">
        <v>-156394546</v>
      </c>
      <c r="P14" s="20">
        <v>-167269332</v>
      </c>
      <c r="Q14" s="20">
        <v>-158344712</v>
      </c>
      <c r="R14" s="20">
        <v>-482008590</v>
      </c>
      <c r="S14" s="20"/>
      <c r="T14" s="20"/>
      <c r="U14" s="20"/>
      <c r="V14" s="20"/>
      <c r="W14" s="20">
        <v>-1530847157</v>
      </c>
      <c r="X14" s="20">
        <v>-1476244713</v>
      </c>
      <c r="Y14" s="20">
        <v>-54602444</v>
      </c>
      <c r="Z14" s="21">
        <v>3.6987393430888442</v>
      </c>
      <c r="AA14" s="22">
        <v>-2096381165</v>
      </c>
    </row>
    <row r="15" spans="1:27" x14ac:dyDescent="0.25">
      <c r="A15" s="23" t="s">
        <v>44</v>
      </c>
      <c r="B15" s="17" t="s">
        <v>32</v>
      </c>
      <c r="C15" s="18">
        <v>-10062058</v>
      </c>
      <c r="D15" s="18"/>
      <c r="E15" s="19">
        <v>-9100000</v>
      </c>
      <c r="F15" s="20">
        <v>-9100000</v>
      </c>
      <c r="G15" s="20"/>
      <c r="H15" s="20"/>
      <c r="I15" s="20">
        <v>-108793</v>
      </c>
      <c r="J15" s="20">
        <v>-108793</v>
      </c>
      <c r="K15" s="20"/>
      <c r="L15" s="20"/>
      <c r="M15" s="20">
        <v>-4540308</v>
      </c>
      <c r="N15" s="20">
        <v>-4540308</v>
      </c>
      <c r="O15" s="20"/>
      <c r="P15" s="20"/>
      <c r="Q15" s="20">
        <v>-51154</v>
      </c>
      <c r="R15" s="20">
        <v>-51154</v>
      </c>
      <c r="S15" s="20"/>
      <c r="T15" s="20"/>
      <c r="U15" s="20"/>
      <c r="V15" s="20"/>
      <c r="W15" s="20">
        <v>-4700255</v>
      </c>
      <c r="X15" s="20">
        <v>-6824997</v>
      </c>
      <c r="Y15" s="20">
        <v>2124742</v>
      </c>
      <c r="Z15" s="21">
        <v>-31.131764600043049</v>
      </c>
      <c r="AA15" s="22">
        <v>-9100000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287281507</v>
      </c>
      <c r="D17" s="26">
        <f>SUM(D6:D16)</f>
        <v>0</v>
      </c>
      <c r="E17" s="27">
        <f t="shared" si="0"/>
        <v>74428110</v>
      </c>
      <c r="F17" s="28">
        <f t="shared" si="0"/>
        <v>-248916845</v>
      </c>
      <c r="G17" s="28">
        <f t="shared" si="0"/>
        <v>-63611029</v>
      </c>
      <c r="H17" s="28">
        <f t="shared" si="0"/>
        <v>-74584582</v>
      </c>
      <c r="I17" s="28">
        <f t="shared" si="0"/>
        <v>23232803</v>
      </c>
      <c r="J17" s="28">
        <f t="shared" si="0"/>
        <v>-114962808</v>
      </c>
      <c r="K17" s="28">
        <f t="shared" si="0"/>
        <v>-29662428</v>
      </c>
      <c r="L17" s="28">
        <f t="shared" si="0"/>
        <v>8402573</v>
      </c>
      <c r="M17" s="28">
        <f t="shared" si="0"/>
        <v>12623762</v>
      </c>
      <c r="N17" s="28">
        <f t="shared" si="0"/>
        <v>-8636093</v>
      </c>
      <c r="O17" s="28">
        <f t="shared" si="0"/>
        <v>-20312721</v>
      </c>
      <c r="P17" s="28">
        <f t="shared" si="0"/>
        <v>-16738369</v>
      </c>
      <c r="Q17" s="28">
        <f t="shared" si="0"/>
        <v>-2295193</v>
      </c>
      <c r="R17" s="28">
        <f t="shared" si="0"/>
        <v>-39346283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-162945184</v>
      </c>
      <c r="X17" s="28">
        <f t="shared" si="0"/>
        <v>-74369506</v>
      </c>
      <c r="Y17" s="28">
        <f t="shared" si="0"/>
        <v>-88575678</v>
      </c>
      <c r="Z17" s="29">
        <f>+IF(X17&lt;&gt;0,+(Y17/X17)*100,0)</f>
        <v>119.10214651688018</v>
      </c>
      <c r="AA17" s="30">
        <f>SUM(AA6:AA16)</f>
        <v>-248916845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-122068353</v>
      </c>
      <c r="D28" s="18"/>
      <c r="E28" s="19">
        <v>-78537747</v>
      </c>
      <c r="F28" s="20">
        <v>-78494918</v>
      </c>
      <c r="G28" s="20">
        <v>-1081762</v>
      </c>
      <c r="H28" s="20">
        <v>-11724448</v>
      </c>
      <c r="I28" s="20">
        <v>-8162257</v>
      </c>
      <c r="J28" s="20">
        <v>-20968467</v>
      </c>
      <c r="K28" s="20">
        <v>-15106184</v>
      </c>
      <c r="L28" s="20">
        <v>-9204228</v>
      </c>
      <c r="M28" s="20">
        <v>-7405083</v>
      </c>
      <c r="N28" s="20">
        <v>-31715495</v>
      </c>
      <c r="O28" s="20">
        <v>1941017</v>
      </c>
      <c r="P28" s="20">
        <v>-1921089</v>
      </c>
      <c r="Q28" s="20">
        <v>-5285189</v>
      </c>
      <c r="R28" s="20">
        <v>-5265261</v>
      </c>
      <c r="S28" s="20"/>
      <c r="T28" s="20"/>
      <c r="U28" s="20"/>
      <c r="V28" s="20"/>
      <c r="W28" s="20">
        <v>-57949223</v>
      </c>
      <c r="X28" s="20">
        <v>-63232752</v>
      </c>
      <c r="Y28" s="20">
        <v>5283529</v>
      </c>
      <c r="Z28" s="21">
        <v>-8.355684092319752</v>
      </c>
      <c r="AA28" s="22">
        <v>-78494918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-122068353</v>
      </c>
      <c r="D30" s="26">
        <f t="shared" ref="D30:Y30" si="1">SUM(D21:D29)</f>
        <v>0</v>
      </c>
      <c r="E30" s="27">
        <f t="shared" si="1"/>
        <v>-78537747</v>
      </c>
      <c r="F30" s="28">
        <f t="shared" si="1"/>
        <v>-78494918</v>
      </c>
      <c r="G30" s="28">
        <f t="shared" si="1"/>
        <v>-1081762</v>
      </c>
      <c r="H30" s="28">
        <f t="shared" si="1"/>
        <v>-11724448</v>
      </c>
      <c r="I30" s="28">
        <f t="shared" si="1"/>
        <v>-8162257</v>
      </c>
      <c r="J30" s="28">
        <f t="shared" si="1"/>
        <v>-20968467</v>
      </c>
      <c r="K30" s="28">
        <f t="shared" si="1"/>
        <v>-15106184</v>
      </c>
      <c r="L30" s="28">
        <f t="shared" si="1"/>
        <v>-9204228</v>
      </c>
      <c r="M30" s="28">
        <f t="shared" si="1"/>
        <v>-7405083</v>
      </c>
      <c r="N30" s="28">
        <f t="shared" si="1"/>
        <v>-31715495</v>
      </c>
      <c r="O30" s="28">
        <f t="shared" si="1"/>
        <v>1941017</v>
      </c>
      <c r="P30" s="28">
        <f t="shared" si="1"/>
        <v>-1921089</v>
      </c>
      <c r="Q30" s="28">
        <f t="shared" si="1"/>
        <v>-5285189</v>
      </c>
      <c r="R30" s="28">
        <f t="shared" si="1"/>
        <v>-5265261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-57949223</v>
      </c>
      <c r="X30" s="28">
        <f t="shared" si="1"/>
        <v>-63232752</v>
      </c>
      <c r="Y30" s="28">
        <f t="shared" si="1"/>
        <v>5283529</v>
      </c>
      <c r="Z30" s="29">
        <f>+IF(X30&lt;&gt;0,+(Y30/X30)*100,0)</f>
        <v>-8.355684092319752</v>
      </c>
      <c r="AA30" s="30">
        <f>SUM(AA21:AA29)</f>
        <v>-78494918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165213154</v>
      </c>
      <c r="D41" s="32">
        <f>+D17+D30+D39</f>
        <v>0</v>
      </c>
      <c r="E41" s="33">
        <f t="shared" si="3"/>
        <v>-4109637</v>
      </c>
      <c r="F41" s="34">
        <f t="shared" si="3"/>
        <v>-327411763</v>
      </c>
      <c r="G41" s="34">
        <f t="shared" si="3"/>
        <v>-64692791</v>
      </c>
      <c r="H41" s="34">
        <f t="shared" si="3"/>
        <v>-86309030</v>
      </c>
      <c r="I41" s="34">
        <f t="shared" si="3"/>
        <v>15070546</v>
      </c>
      <c r="J41" s="34">
        <f t="shared" si="3"/>
        <v>-135931275</v>
      </c>
      <c r="K41" s="34">
        <f t="shared" si="3"/>
        <v>-44768612</v>
      </c>
      <c r="L41" s="34">
        <f t="shared" si="3"/>
        <v>-801655</v>
      </c>
      <c r="M41" s="34">
        <f t="shared" si="3"/>
        <v>5218679</v>
      </c>
      <c r="N41" s="34">
        <f t="shared" si="3"/>
        <v>-40351588</v>
      </c>
      <c r="O41" s="34">
        <f t="shared" si="3"/>
        <v>-18371704</v>
      </c>
      <c r="P41" s="34">
        <f t="shared" si="3"/>
        <v>-18659458</v>
      </c>
      <c r="Q41" s="34">
        <f t="shared" si="3"/>
        <v>-7580382</v>
      </c>
      <c r="R41" s="34">
        <f t="shared" si="3"/>
        <v>-44611544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-220894407</v>
      </c>
      <c r="X41" s="34">
        <f t="shared" si="3"/>
        <v>-137602258</v>
      </c>
      <c r="Y41" s="34">
        <f t="shared" si="3"/>
        <v>-83292149</v>
      </c>
      <c r="Z41" s="35">
        <f>+IF(X41&lt;&gt;0,+(Y41/X41)*100,0)</f>
        <v>60.53109172089313</v>
      </c>
      <c r="AA41" s="36">
        <f>+AA17+AA30+AA39</f>
        <v>-327411763</v>
      </c>
    </row>
    <row r="42" spans="1:27" x14ac:dyDescent="0.25">
      <c r="A42" s="23" t="s">
        <v>63</v>
      </c>
      <c r="B42" s="17" t="s">
        <v>64</v>
      </c>
      <c r="C42" s="32">
        <v>767778212</v>
      </c>
      <c r="D42" s="32"/>
      <c r="E42" s="33"/>
      <c r="F42" s="34">
        <v>714860103</v>
      </c>
      <c r="G42" s="34">
        <v>714860102</v>
      </c>
      <c r="H42" s="34">
        <f>+G43+H60</f>
        <v>650167311</v>
      </c>
      <c r="I42" s="34">
        <f>+H43+I60</f>
        <v>563858281</v>
      </c>
      <c r="J42" s="34">
        <f>+G42</f>
        <v>714860102</v>
      </c>
      <c r="K42" s="34">
        <f>+I43+K60</f>
        <v>578928827</v>
      </c>
      <c r="L42" s="34">
        <f>+K43+L60</f>
        <v>534160215</v>
      </c>
      <c r="M42" s="34">
        <f>+L43+M60</f>
        <v>533358560</v>
      </c>
      <c r="N42" s="34">
        <f>+K42</f>
        <v>578928827</v>
      </c>
      <c r="O42" s="34">
        <f>+M43+O60</f>
        <v>538577239</v>
      </c>
      <c r="P42" s="34">
        <f>+O43+P60</f>
        <v>520205535</v>
      </c>
      <c r="Q42" s="34">
        <f>+P43+Q60</f>
        <v>501546077</v>
      </c>
      <c r="R42" s="34">
        <f>+O42</f>
        <v>538577239</v>
      </c>
      <c r="S42" s="34">
        <f>+Q43+S60</f>
        <v>493965695</v>
      </c>
      <c r="T42" s="34">
        <f>+S43+T60</f>
        <v>493965695</v>
      </c>
      <c r="U42" s="34">
        <f>+T43+U60</f>
        <v>493965695</v>
      </c>
      <c r="V42" s="34">
        <f>+S42</f>
        <v>493965695</v>
      </c>
      <c r="W42" s="34">
        <f>+G42</f>
        <v>714860102</v>
      </c>
      <c r="X42" s="34">
        <v>714860103</v>
      </c>
      <c r="Y42" s="34">
        <f>+W42-X42</f>
        <v>-1</v>
      </c>
      <c r="Z42" s="35">
        <f>+IF(X42&lt;&gt;0,+(Y42/X42)*100,0)</f>
        <v>-1.3988751026996397E-7</v>
      </c>
      <c r="AA42" s="36">
        <v>714860103</v>
      </c>
    </row>
    <row r="43" spans="1:27" x14ac:dyDescent="0.25">
      <c r="A43" s="42" t="s">
        <v>65</v>
      </c>
      <c r="B43" s="43" t="s">
        <v>64</v>
      </c>
      <c r="C43" s="44">
        <f>+C41+C42</f>
        <v>932991366</v>
      </c>
      <c r="D43" s="44">
        <f t="shared" ref="D43:AA43" si="4">+D41+D42</f>
        <v>0</v>
      </c>
      <c r="E43" s="45">
        <f t="shared" si="4"/>
        <v>-4109637</v>
      </c>
      <c r="F43" s="46">
        <f t="shared" si="4"/>
        <v>387448340</v>
      </c>
      <c r="G43" s="46">
        <f t="shared" si="4"/>
        <v>650167311</v>
      </c>
      <c r="H43" s="46">
        <f t="shared" si="4"/>
        <v>563858281</v>
      </c>
      <c r="I43" s="46">
        <f t="shared" si="4"/>
        <v>578928827</v>
      </c>
      <c r="J43" s="46">
        <f>+I43</f>
        <v>578928827</v>
      </c>
      <c r="K43" s="46">
        <f t="shared" si="4"/>
        <v>534160215</v>
      </c>
      <c r="L43" s="46">
        <f t="shared" si="4"/>
        <v>533358560</v>
      </c>
      <c r="M43" s="46">
        <f t="shared" si="4"/>
        <v>538577239</v>
      </c>
      <c r="N43" s="46">
        <f>+M43</f>
        <v>538577239</v>
      </c>
      <c r="O43" s="46">
        <f t="shared" si="4"/>
        <v>520205535</v>
      </c>
      <c r="P43" s="46">
        <f t="shared" si="4"/>
        <v>501546077</v>
      </c>
      <c r="Q43" s="46">
        <f t="shared" si="4"/>
        <v>493965695</v>
      </c>
      <c r="R43" s="46">
        <f>+Q43</f>
        <v>493965695</v>
      </c>
      <c r="S43" s="46">
        <f t="shared" si="4"/>
        <v>493965695</v>
      </c>
      <c r="T43" s="46">
        <f t="shared" si="4"/>
        <v>493965695</v>
      </c>
      <c r="U43" s="46">
        <f t="shared" si="4"/>
        <v>493965695</v>
      </c>
      <c r="V43" s="46">
        <f>+U43</f>
        <v>493965695</v>
      </c>
      <c r="W43" s="46">
        <f>+V43</f>
        <v>493965695</v>
      </c>
      <c r="X43" s="46">
        <f t="shared" si="4"/>
        <v>577257845</v>
      </c>
      <c r="Y43" s="46">
        <f t="shared" si="4"/>
        <v>-83292150</v>
      </c>
      <c r="Z43" s="47">
        <f>+IF(X43&lt;&gt;0,+(Y43/X43)*100,0)</f>
        <v>-14.428933399770427</v>
      </c>
      <c r="AA43" s="48">
        <f t="shared" si="4"/>
        <v>387448340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714860102</v>
      </c>
      <c r="J60">
        <v>714860102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111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1200000</v>
      </c>
      <c r="F9" s="20">
        <v>1200000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900000</v>
      </c>
      <c r="Y9" s="20">
        <v>-900000</v>
      </c>
      <c r="Z9" s="21">
        <v>-100</v>
      </c>
      <c r="AA9" s="22">
        <v>1200000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-1380000</v>
      </c>
      <c r="F14" s="20">
        <v>-1380000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-1035000</v>
      </c>
      <c r="Y14" s="20">
        <v>1035000</v>
      </c>
      <c r="Z14" s="21">
        <v>-100</v>
      </c>
      <c r="AA14" s="22">
        <v>-1380000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-180000</v>
      </c>
      <c r="F17" s="28">
        <f t="shared" si="0"/>
        <v>-180000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-135000</v>
      </c>
      <c r="Y17" s="28">
        <f t="shared" si="0"/>
        <v>135000</v>
      </c>
      <c r="Z17" s="29">
        <f>+IF(X17&lt;&gt;0,+(Y17/X17)*100,0)</f>
        <v>-100</v>
      </c>
      <c r="AA17" s="30">
        <f>SUM(AA6:AA16)</f>
        <v>-180000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-180000</v>
      </c>
      <c r="F41" s="34">
        <f t="shared" si="3"/>
        <v>-180000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-135000</v>
      </c>
      <c r="Y41" s="34">
        <f t="shared" si="3"/>
        <v>135000</v>
      </c>
      <c r="Z41" s="35">
        <f>+IF(X41&lt;&gt;0,+(Y41/X41)*100,0)</f>
        <v>-100</v>
      </c>
      <c r="AA41" s="36">
        <f>+AA17+AA30+AA39</f>
        <v>-180000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-180000</v>
      </c>
      <c r="F43" s="46">
        <f t="shared" si="4"/>
        <v>-180000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-135000</v>
      </c>
      <c r="Y43" s="46">
        <f t="shared" si="4"/>
        <v>135000</v>
      </c>
      <c r="Z43" s="47">
        <f>+IF(X43&lt;&gt;0,+(Y43/X43)*100,0)</f>
        <v>-100</v>
      </c>
      <c r="AA43" s="48">
        <f t="shared" si="4"/>
        <v>-180000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112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17100000</v>
      </c>
      <c r="F8" s="20">
        <v>17100000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12825000</v>
      </c>
      <c r="Y8" s="20">
        <v>-12825000</v>
      </c>
      <c r="Z8" s="21">
        <v>-100</v>
      </c>
      <c r="AA8" s="22">
        <v>17100000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-61384544</v>
      </c>
      <c r="D14" s="18"/>
      <c r="E14" s="19">
        <v>-17100000</v>
      </c>
      <c r="F14" s="20">
        <v>-17100000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-12825009</v>
      </c>
      <c r="Y14" s="20">
        <v>12825009</v>
      </c>
      <c r="Z14" s="21">
        <v>-100</v>
      </c>
      <c r="AA14" s="22">
        <v>-17100000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-61384544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-9</v>
      </c>
      <c r="Y17" s="28">
        <f t="shared" si="0"/>
        <v>9</v>
      </c>
      <c r="Z17" s="29">
        <f>+IF(X17&lt;&gt;0,+(Y17/X17)*100,0)</f>
        <v>-100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-61384544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-9</v>
      </c>
      <c r="Y41" s="34">
        <f t="shared" si="3"/>
        <v>9</v>
      </c>
      <c r="Z41" s="35">
        <f>+IF(X41&lt;&gt;0,+(Y41/X41)*100,0)</f>
        <v>-100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-61384544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-9</v>
      </c>
      <c r="Y43" s="46">
        <f t="shared" si="4"/>
        <v>9</v>
      </c>
      <c r="Z43" s="47">
        <f>+IF(X43&lt;&gt;0,+(Y43/X43)*100,0)</f>
        <v>-100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113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114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235917715</v>
      </c>
      <c r="D7" s="18"/>
      <c r="E7" s="19">
        <v>230956965</v>
      </c>
      <c r="F7" s="20">
        <v>230967505</v>
      </c>
      <c r="G7" s="20">
        <v>19316358</v>
      </c>
      <c r="H7" s="20">
        <v>29506600</v>
      </c>
      <c r="I7" s="20">
        <v>24107004</v>
      </c>
      <c r="J7" s="20">
        <v>72929962</v>
      </c>
      <c r="K7" s="20">
        <v>20474967</v>
      </c>
      <c r="L7" s="20">
        <v>11613687</v>
      </c>
      <c r="M7" s="20">
        <v>21236907</v>
      </c>
      <c r="N7" s="20">
        <v>53325561</v>
      </c>
      <c r="O7" s="20">
        <v>13459345</v>
      </c>
      <c r="P7" s="20">
        <v>13554166</v>
      </c>
      <c r="Q7" s="20">
        <v>16172489</v>
      </c>
      <c r="R7" s="20">
        <v>43186000</v>
      </c>
      <c r="S7" s="20"/>
      <c r="T7" s="20"/>
      <c r="U7" s="20"/>
      <c r="V7" s="20"/>
      <c r="W7" s="20">
        <v>169441523</v>
      </c>
      <c r="X7" s="20">
        <v>173220352</v>
      </c>
      <c r="Y7" s="20">
        <v>-3778829</v>
      </c>
      <c r="Z7" s="21">
        <v>-2.18151559927554</v>
      </c>
      <c r="AA7" s="22">
        <v>230967505</v>
      </c>
    </row>
    <row r="8" spans="1:27" x14ac:dyDescent="0.25">
      <c r="A8" s="23" t="s">
        <v>36</v>
      </c>
      <c r="B8" s="17" t="s">
        <v>32</v>
      </c>
      <c r="C8" s="18">
        <v>5181</v>
      </c>
      <c r="D8" s="18"/>
      <c r="E8" s="19">
        <v>53240</v>
      </c>
      <c r="F8" s="20">
        <v>53240</v>
      </c>
      <c r="G8" s="20"/>
      <c r="H8" s="20"/>
      <c r="I8" s="20"/>
      <c r="J8" s="20"/>
      <c r="K8" s="20"/>
      <c r="L8" s="20">
        <v>10540</v>
      </c>
      <c r="M8" s="20"/>
      <c r="N8" s="20">
        <v>10540</v>
      </c>
      <c r="O8" s="20"/>
      <c r="P8" s="20">
        <v>12101</v>
      </c>
      <c r="Q8" s="20"/>
      <c r="R8" s="20">
        <v>12101</v>
      </c>
      <c r="S8" s="20"/>
      <c r="T8" s="20"/>
      <c r="U8" s="20"/>
      <c r="V8" s="20"/>
      <c r="W8" s="20">
        <v>22641</v>
      </c>
      <c r="X8" s="20">
        <v>39933</v>
      </c>
      <c r="Y8" s="20">
        <v>-17292</v>
      </c>
      <c r="Z8" s="21">
        <v>-43.302531740665614</v>
      </c>
      <c r="AA8" s="22">
        <v>53240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>
        <v>18709000</v>
      </c>
      <c r="D10" s="18"/>
      <c r="E10" s="19">
        <v>13380000</v>
      </c>
      <c r="F10" s="20">
        <v>13380000</v>
      </c>
      <c r="G10" s="20">
        <v>6021000</v>
      </c>
      <c r="H10" s="20"/>
      <c r="I10" s="20"/>
      <c r="J10" s="20">
        <v>6021000</v>
      </c>
      <c r="K10" s="20"/>
      <c r="L10" s="20">
        <v>2676000</v>
      </c>
      <c r="M10" s="20"/>
      <c r="N10" s="20">
        <v>2676000</v>
      </c>
      <c r="O10" s="20"/>
      <c r="P10" s="20">
        <v>4683000</v>
      </c>
      <c r="Q10" s="20">
        <v>2000000</v>
      </c>
      <c r="R10" s="20">
        <v>6683000</v>
      </c>
      <c r="S10" s="20"/>
      <c r="T10" s="20"/>
      <c r="U10" s="20"/>
      <c r="V10" s="20"/>
      <c r="W10" s="20">
        <v>15380000</v>
      </c>
      <c r="X10" s="20">
        <v>10035000</v>
      </c>
      <c r="Y10" s="20">
        <v>5345000</v>
      </c>
      <c r="Z10" s="21">
        <v>53.263577478824118</v>
      </c>
      <c r="AA10" s="22">
        <v>13380000</v>
      </c>
    </row>
    <row r="11" spans="1:27" x14ac:dyDescent="0.25">
      <c r="A11" s="23" t="s">
        <v>40</v>
      </c>
      <c r="B11" s="17" t="s">
        <v>32</v>
      </c>
      <c r="C11" s="18">
        <v>222494</v>
      </c>
      <c r="D11" s="18"/>
      <c r="E11" s="19">
        <v>417434</v>
      </c>
      <c r="F11" s="20">
        <v>417434</v>
      </c>
      <c r="G11" s="20">
        <v>7399</v>
      </c>
      <c r="H11" s="20">
        <v>16907</v>
      </c>
      <c r="I11" s="20">
        <v>15441</v>
      </c>
      <c r="J11" s="20">
        <v>39747</v>
      </c>
      <c r="K11" s="20">
        <v>1767</v>
      </c>
      <c r="L11" s="20">
        <v>1832</v>
      </c>
      <c r="M11" s="20">
        <v>2858</v>
      </c>
      <c r="N11" s="20">
        <v>6457</v>
      </c>
      <c r="O11" s="20">
        <v>9121</v>
      </c>
      <c r="P11" s="20">
        <v>982</v>
      </c>
      <c r="Q11" s="20">
        <v>1652</v>
      </c>
      <c r="R11" s="20">
        <v>11755</v>
      </c>
      <c r="S11" s="20"/>
      <c r="T11" s="20"/>
      <c r="U11" s="20"/>
      <c r="V11" s="20"/>
      <c r="W11" s="20">
        <v>57959</v>
      </c>
      <c r="X11" s="20">
        <v>313074</v>
      </c>
      <c r="Y11" s="20">
        <v>-255115</v>
      </c>
      <c r="Z11" s="21">
        <v>-81.487124449810594</v>
      </c>
      <c r="AA11" s="22">
        <v>417434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-211941616</v>
      </c>
      <c r="D14" s="18"/>
      <c r="E14" s="19">
        <v>-199914712</v>
      </c>
      <c r="F14" s="20">
        <v>-200447104</v>
      </c>
      <c r="G14" s="20">
        <v>-3523</v>
      </c>
      <c r="H14" s="20">
        <v>-28572809</v>
      </c>
      <c r="I14" s="20">
        <v>-55455049</v>
      </c>
      <c r="J14" s="20">
        <v>-84031381</v>
      </c>
      <c r="K14" s="20">
        <v>-18128225</v>
      </c>
      <c r="L14" s="20">
        <v>-854200</v>
      </c>
      <c r="M14" s="20">
        <v>-34407007</v>
      </c>
      <c r="N14" s="20">
        <v>-53389432</v>
      </c>
      <c r="O14" s="20"/>
      <c r="P14" s="20">
        <v>-16405518</v>
      </c>
      <c r="Q14" s="20">
        <v>-31805260</v>
      </c>
      <c r="R14" s="20">
        <v>-48210778</v>
      </c>
      <c r="S14" s="20"/>
      <c r="T14" s="20"/>
      <c r="U14" s="20"/>
      <c r="V14" s="20"/>
      <c r="W14" s="20">
        <v>-185631591</v>
      </c>
      <c r="X14" s="20">
        <v>-150069138</v>
      </c>
      <c r="Y14" s="20">
        <v>-35562453</v>
      </c>
      <c r="Z14" s="21">
        <v>23.697379403885162</v>
      </c>
      <c r="AA14" s="22">
        <v>-200447104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42912774</v>
      </c>
      <c r="D17" s="26">
        <f>SUM(D6:D16)</f>
        <v>0</v>
      </c>
      <c r="E17" s="27">
        <f t="shared" si="0"/>
        <v>44892927</v>
      </c>
      <c r="F17" s="28">
        <f t="shared" si="0"/>
        <v>44371075</v>
      </c>
      <c r="G17" s="28">
        <f t="shared" si="0"/>
        <v>25341234</v>
      </c>
      <c r="H17" s="28">
        <f t="shared" si="0"/>
        <v>950698</v>
      </c>
      <c r="I17" s="28">
        <f t="shared" si="0"/>
        <v>-31332604</v>
      </c>
      <c r="J17" s="28">
        <f t="shared" si="0"/>
        <v>-5040672</v>
      </c>
      <c r="K17" s="28">
        <f t="shared" si="0"/>
        <v>2348509</v>
      </c>
      <c r="L17" s="28">
        <f t="shared" si="0"/>
        <v>13447859</v>
      </c>
      <c r="M17" s="28">
        <f t="shared" si="0"/>
        <v>-13167242</v>
      </c>
      <c r="N17" s="28">
        <f t="shared" si="0"/>
        <v>2629126</v>
      </c>
      <c r="O17" s="28">
        <f t="shared" si="0"/>
        <v>13468466</v>
      </c>
      <c r="P17" s="28">
        <f t="shared" si="0"/>
        <v>1844731</v>
      </c>
      <c r="Q17" s="28">
        <f t="shared" si="0"/>
        <v>-13631119</v>
      </c>
      <c r="R17" s="28">
        <f t="shared" si="0"/>
        <v>1682078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-729468</v>
      </c>
      <c r="X17" s="28">
        <f t="shared" si="0"/>
        <v>33539221</v>
      </c>
      <c r="Y17" s="28">
        <f t="shared" si="0"/>
        <v>-34268689</v>
      </c>
      <c r="Z17" s="29">
        <f>+IF(X17&lt;&gt;0,+(Y17/X17)*100,0)</f>
        <v>-102.17497001495653</v>
      </c>
      <c r="AA17" s="30">
        <f>SUM(AA6:AA16)</f>
        <v>44371075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-33339957</v>
      </c>
      <c r="D28" s="18"/>
      <c r="E28" s="19">
        <v>-24580000</v>
      </c>
      <c r="F28" s="20">
        <v>-23263355</v>
      </c>
      <c r="G28" s="20">
        <v>-3248539</v>
      </c>
      <c r="H28" s="20">
        <v>-1592005</v>
      </c>
      <c r="I28" s="20">
        <v>-3808589</v>
      </c>
      <c r="J28" s="20">
        <v>-8649133</v>
      </c>
      <c r="K28" s="20">
        <v>-895892</v>
      </c>
      <c r="L28" s="20">
        <v>-5669675</v>
      </c>
      <c r="M28" s="20">
        <v>-921481</v>
      </c>
      <c r="N28" s="20">
        <v>-7487048</v>
      </c>
      <c r="O28" s="20"/>
      <c r="P28" s="20">
        <v>416808</v>
      </c>
      <c r="Q28" s="20">
        <v>-4814209</v>
      </c>
      <c r="R28" s="20">
        <v>-4397401</v>
      </c>
      <c r="S28" s="20"/>
      <c r="T28" s="20"/>
      <c r="U28" s="20"/>
      <c r="V28" s="20"/>
      <c r="W28" s="20">
        <v>-20533582</v>
      </c>
      <c r="X28" s="20">
        <v>-18105844</v>
      </c>
      <c r="Y28" s="20">
        <v>-2427738</v>
      </c>
      <c r="Z28" s="21">
        <v>13.408587857047701</v>
      </c>
      <c r="AA28" s="22">
        <v>-23263355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-33339957</v>
      </c>
      <c r="D30" s="26">
        <f t="shared" ref="D30:Y30" si="1">SUM(D21:D29)</f>
        <v>0</v>
      </c>
      <c r="E30" s="27">
        <f t="shared" si="1"/>
        <v>-24580000</v>
      </c>
      <c r="F30" s="28">
        <f t="shared" si="1"/>
        <v>-23263355</v>
      </c>
      <c r="G30" s="28">
        <f t="shared" si="1"/>
        <v>-3248539</v>
      </c>
      <c r="H30" s="28">
        <f t="shared" si="1"/>
        <v>-1592005</v>
      </c>
      <c r="I30" s="28">
        <f t="shared" si="1"/>
        <v>-3808589</v>
      </c>
      <c r="J30" s="28">
        <f t="shared" si="1"/>
        <v>-8649133</v>
      </c>
      <c r="K30" s="28">
        <f t="shared" si="1"/>
        <v>-895892</v>
      </c>
      <c r="L30" s="28">
        <f t="shared" si="1"/>
        <v>-5669675</v>
      </c>
      <c r="M30" s="28">
        <f t="shared" si="1"/>
        <v>-921481</v>
      </c>
      <c r="N30" s="28">
        <f t="shared" si="1"/>
        <v>-7487048</v>
      </c>
      <c r="O30" s="28">
        <f t="shared" si="1"/>
        <v>0</v>
      </c>
      <c r="P30" s="28">
        <f t="shared" si="1"/>
        <v>416808</v>
      </c>
      <c r="Q30" s="28">
        <f t="shared" si="1"/>
        <v>-4814209</v>
      </c>
      <c r="R30" s="28">
        <f t="shared" si="1"/>
        <v>-4397401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-20533582</v>
      </c>
      <c r="X30" s="28">
        <f t="shared" si="1"/>
        <v>-18105844</v>
      </c>
      <c r="Y30" s="28">
        <f t="shared" si="1"/>
        <v>-2427738</v>
      </c>
      <c r="Z30" s="29">
        <f>+IF(X30&lt;&gt;0,+(Y30/X30)*100,0)</f>
        <v>13.408587857047701</v>
      </c>
      <c r="AA30" s="30">
        <f>SUM(AA21:AA29)</f>
        <v>-23263355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9572817</v>
      </c>
      <c r="D41" s="32">
        <f>+D17+D30+D39</f>
        <v>0</v>
      </c>
      <c r="E41" s="33">
        <f t="shared" si="3"/>
        <v>20312927</v>
      </c>
      <c r="F41" s="34">
        <f t="shared" si="3"/>
        <v>21107720</v>
      </c>
      <c r="G41" s="34">
        <f t="shared" si="3"/>
        <v>22092695</v>
      </c>
      <c r="H41" s="34">
        <f t="shared" si="3"/>
        <v>-641307</v>
      </c>
      <c r="I41" s="34">
        <f t="shared" si="3"/>
        <v>-35141193</v>
      </c>
      <c r="J41" s="34">
        <f t="shared" si="3"/>
        <v>-13689805</v>
      </c>
      <c r="K41" s="34">
        <f t="shared" si="3"/>
        <v>1452617</v>
      </c>
      <c r="L41" s="34">
        <f t="shared" si="3"/>
        <v>7778184</v>
      </c>
      <c r="M41" s="34">
        <f t="shared" si="3"/>
        <v>-14088723</v>
      </c>
      <c r="N41" s="34">
        <f t="shared" si="3"/>
        <v>-4857922</v>
      </c>
      <c r="O41" s="34">
        <f t="shared" si="3"/>
        <v>13468466</v>
      </c>
      <c r="P41" s="34">
        <f t="shared" si="3"/>
        <v>2261539</v>
      </c>
      <c r="Q41" s="34">
        <f t="shared" si="3"/>
        <v>-18445328</v>
      </c>
      <c r="R41" s="34">
        <f t="shared" si="3"/>
        <v>-2715323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-21263050</v>
      </c>
      <c r="X41" s="34">
        <f t="shared" si="3"/>
        <v>15433377</v>
      </c>
      <c r="Y41" s="34">
        <f t="shared" si="3"/>
        <v>-36696427</v>
      </c>
      <c r="Z41" s="35">
        <f>+IF(X41&lt;&gt;0,+(Y41/X41)*100,0)</f>
        <v>-237.77315230490385</v>
      </c>
      <c r="AA41" s="36">
        <f>+AA17+AA30+AA39</f>
        <v>21107720</v>
      </c>
    </row>
    <row r="42" spans="1:27" x14ac:dyDescent="0.25">
      <c r="A42" s="23" t="s">
        <v>63</v>
      </c>
      <c r="B42" s="17" t="s">
        <v>64</v>
      </c>
      <c r="C42" s="32">
        <v>52271201</v>
      </c>
      <c r="D42" s="32"/>
      <c r="E42" s="33"/>
      <c r="F42" s="34"/>
      <c r="G42" s="34">
        <v>66522429</v>
      </c>
      <c r="H42" s="34">
        <f>+G43+H60</f>
        <v>88615124</v>
      </c>
      <c r="I42" s="34">
        <f>+H43+I60</f>
        <v>87973817</v>
      </c>
      <c r="J42" s="34">
        <f>+G42</f>
        <v>66522429</v>
      </c>
      <c r="K42" s="34">
        <f>+I43+K60</f>
        <v>52832624</v>
      </c>
      <c r="L42" s="34">
        <f>+K43+L60</f>
        <v>54285241</v>
      </c>
      <c r="M42" s="34">
        <f>+L43+M60</f>
        <v>62063425</v>
      </c>
      <c r="N42" s="34">
        <f>+K42</f>
        <v>52832624</v>
      </c>
      <c r="O42" s="34">
        <f>+M43+O60</f>
        <v>47974702</v>
      </c>
      <c r="P42" s="34">
        <f>+O43+P60</f>
        <v>61443168</v>
      </c>
      <c r="Q42" s="34">
        <f>+P43+Q60</f>
        <v>63704707</v>
      </c>
      <c r="R42" s="34">
        <f>+O42</f>
        <v>47974702</v>
      </c>
      <c r="S42" s="34">
        <f>+Q43+S60</f>
        <v>45259379</v>
      </c>
      <c r="T42" s="34">
        <f>+S43+T60</f>
        <v>45259379</v>
      </c>
      <c r="U42" s="34">
        <f>+T43+U60</f>
        <v>45259379</v>
      </c>
      <c r="V42" s="34">
        <f>+S42</f>
        <v>45259379</v>
      </c>
      <c r="W42" s="34">
        <f>+G42</f>
        <v>66522429</v>
      </c>
      <c r="X42" s="34"/>
      <c r="Y42" s="34">
        <f>+W42-X42</f>
        <v>66522429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61844018</v>
      </c>
      <c r="D43" s="44">
        <f t="shared" ref="D43:AA43" si="4">+D41+D42</f>
        <v>0</v>
      </c>
      <c r="E43" s="45">
        <f t="shared" si="4"/>
        <v>20312927</v>
      </c>
      <c r="F43" s="46">
        <f t="shared" si="4"/>
        <v>21107720</v>
      </c>
      <c r="G43" s="46">
        <f t="shared" si="4"/>
        <v>88615124</v>
      </c>
      <c r="H43" s="46">
        <f t="shared" si="4"/>
        <v>87973817</v>
      </c>
      <c r="I43" s="46">
        <f t="shared" si="4"/>
        <v>52832624</v>
      </c>
      <c r="J43" s="46">
        <f>+I43</f>
        <v>52832624</v>
      </c>
      <c r="K43" s="46">
        <f t="shared" si="4"/>
        <v>54285241</v>
      </c>
      <c r="L43" s="46">
        <f t="shared" si="4"/>
        <v>62063425</v>
      </c>
      <c r="M43" s="46">
        <f t="shared" si="4"/>
        <v>47974702</v>
      </c>
      <c r="N43" s="46">
        <f>+M43</f>
        <v>47974702</v>
      </c>
      <c r="O43" s="46">
        <f t="shared" si="4"/>
        <v>61443168</v>
      </c>
      <c r="P43" s="46">
        <f t="shared" si="4"/>
        <v>63704707</v>
      </c>
      <c r="Q43" s="46">
        <f t="shared" si="4"/>
        <v>45259379</v>
      </c>
      <c r="R43" s="46">
        <f>+Q43</f>
        <v>45259379</v>
      </c>
      <c r="S43" s="46">
        <f t="shared" si="4"/>
        <v>45259379</v>
      </c>
      <c r="T43" s="46">
        <f t="shared" si="4"/>
        <v>45259379</v>
      </c>
      <c r="U43" s="46">
        <f t="shared" si="4"/>
        <v>45259379</v>
      </c>
      <c r="V43" s="46">
        <f>+U43</f>
        <v>45259379</v>
      </c>
      <c r="W43" s="46">
        <f>+V43</f>
        <v>45259379</v>
      </c>
      <c r="X43" s="46">
        <f t="shared" si="4"/>
        <v>15433377</v>
      </c>
      <c r="Y43" s="46">
        <f t="shared" si="4"/>
        <v>29826002</v>
      </c>
      <c r="Z43" s="47">
        <f>+IF(X43&lt;&gt;0,+(Y43/X43)*100,0)</f>
        <v>193.25648560260015</v>
      </c>
      <c r="AA43" s="48">
        <f t="shared" si="4"/>
        <v>21107720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66522429</v>
      </c>
      <c r="J60">
        <v>66522429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115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14677000</v>
      </c>
      <c r="F8" s="20">
        <v>14677000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11007747</v>
      </c>
      <c r="Y8" s="20">
        <v>-11007747</v>
      </c>
      <c r="Z8" s="21">
        <v>-100</v>
      </c>
      <c r="AA8" s="22">
        <v>14677000</v>
      </c>
    </row>
    <row r="9" spans="1:27" x14ac:dyDescent="0.25">
      <c r="A9" s="23" t="s">
        <v>37</v>
      </c>
      <c r="B9" s="17" t="s">
        <v>38</v>
      </c>
      <c r="C9" s="18">
        <v>4030000</v>
      </c>
      <c r="D9" s="18"/>
      <c r="E9" s="19"/>
      <c r="F9" s="20"/>
      <c r="G9" s="20">
        <v>6605000</v>
      </c>
      <c r="H9" s="20"/>
      <c r="I9" s="20"/>
      <c r="J9" s="20">
        <v>6605000</v>
      </c>
      <c r="K9" s="20"/>
      <c r="L9" s="20">
        <v>2935000</v>
      </c>
      <c r="M9" s="20"/>
      <c r="N9" s="20">
        <v>2935000</v>
      </c>
      <c r="O9" s="20"/>
      <c r="P9" s="20">
        <v>5137000</v>
      </c>
      <c r="Q9" s="20"/>
      <c r="R9" s="20">
        <v>5137000</v>
      </c>
      <c r="S9" s="20"/>
      <c r="T9" s="20"/>
      <c r="U9" s="20"/>
      <c r="V9" s="20"/>
      <c r="W9" s="20">
        <v>14677000</v>
      </c>
      <c r="X9" s="20"/>
      <c r="Y9" s="20">
        <v>14677000</v>
      </c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-14677002</v>
      </c>
      <c r="F14" s="20">
        <v>-7773626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-5830218</v>
      </c>
      <c r="Y14" s="20">
        <v>5830218</v>
      </c>
      <c r="Z14" s="21">
        <v>-100</v>
      </c>
      <c r="AA14" s="22">
        <v>-7773626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4030000</v>
      </c>
      <c r="D17" s="26">
        <f>SUM(D6:D16)</f>
        <v>0</v>
      </c>
      <c r="E17" s="27">
        <f t="shared" si="0"/>
        <v>-2</v>
      </c>
      <c r="F17" s="28">
        <f t="shared" si="0"/>
        <v>6903374</v>
      </c>
      <c r="G17" s="28">
        <f t="shared" si="0"/>
        <v>6605000</v>
      </c>
      <c r="H17" s="28">
        <f t="shared" si="0"/>
        <v>0</v>
      </c>
      <c r="I17" s="28">
        <f t="shared" si="0"/>
        <v>0</v>
      </c>
      <c r="J17" s="28">
        <f t="shared" si="0"/>
        <v>6605000</v>
      </c>
      <c r="K17" s="28">
        <f t="shared" si="0"/>
        <v>0</v>
      </c>
      <c r="L17" s="28">
        <f t="shared" si="0"/>
        <v>2935000</v>
      </c>
      <c r="M17" s="28">
        <f t="shared" si="0"/>
        <v>0</v>
      </c>
      <c r="N17" s="28">
        <f t="shared" si="0"/>
        <v>2935000</v>
      </c>
      <c r="O17" s="28">
        <f t="shared" si="0"/>
        <v>0</v>
      </c>
      <c r="P17" s="28">
        <f t="shared" si="0"/>
        <v>5137000</v>
      </c>
      <c r="Q17" s="28">
        <f t="shared" si="0"/>
        <v>0</v>
      </c>
      <c r="R17" s="28">
        <f t="shared" si="0"/>
        <v>5137000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14677000</v>
      </c>
      <c r="X17" s="28">
        <f t="shared" si="0"/>
        <v>5177529</v>
      </c>
      <c r="Y17" s="28">
        <f t="shared" si="0"/>
        <v>9499471</v>
      </c>
      <c r="Z17" s="29">
        <f>+IF(X17&lt;&gt;0,+(Y17/X17)*100,0)</f>
        <v>183.47499357318907</v>
      </c>
      <c r="AA17" s="30">
        <f>SUM(AA6:AA16)</f>
        <v>6903374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4030000</v>
      </c>
      <c r="D41" s="32">
        <f>+D17+D30+D39</f>
        <v>0</v>
      </c>
      <c r="E41" s="33">
        <f t="shared" si="3"/>
        <v>-2</v>
      </c>
      <c r="F41" s="34">
        <f t="shared" si="3"/>
        <v>6903374</v>
      </c>
      <c r="G41" s="34">
        <f t="shared" si="3"/>
        <v>6605000</v>
      </c>
      <c r="H41" s="34">
        <f t="shared" si="3"/>
        <v>0</v>
      </c>
      <c r="I41" s="34">
        <f t="shared" si="3"/>
        <v>0</v>
      </c>
      <c r="J41" s="34">
        <f t="shared" si="3"/>
        <v>6605000</v>
      </c>
      <c r="K41" s="34">
        <f t="shared" si="3"/>
        <v>0</v>
      </c>
      <c r="L41" s="34">
        <f t="shared" si="3"/>
        <v>2935000</v>
      </c>
      <c r="M41" s="34">
        <f t="shared" si="3"/>
        <v>0</v>
      </c>
      <c r="N41" s="34">
        <f t="shared" si="3"/>
        <v>2935000</v>
      </c>
      <c r="O41" s="34">
        <f t="shared" si="3"/>
        <v>0</v>
      </c>
      <c r="P41" s="34">
        <f t="shared" si="3"/>
        <v>5137000</v>
      </c>
      <c r="Q41" s="34">
        <f t="shared" si="3"/>
        <v>0</v>
      </c>
      <c r="R41" s="34">
        <f t="shared" si="3"/>
        <v>5137000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14677000</v>
      </c>
      <c r="X41" s="34">
        <f t="shared" si="3"/>
        <v>5177529</v>
      </c>
      <c r="Y41" s="34">
        <f t="shared" si="3"/>
        <v>9499471</v>
      </c>
      <c r="Z41" s="35">
        <f>+IF(X41&lt;&gt;0,+(Y41/X41)*100,0)</f>
        <v>183.47499357318907</v>
      </c>
      <c r="AA41" s="36">
        <f>+AA17+AA30+AA39</f>
        <v>6903374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6605000</v>
      </c>
      <c r="I42" s="34">
        <f>+H43+I60</f>
        <v>6605000</v>
      </c>
      <c r="J42" s="34">
        <f>+G42</f>
        <v>0</v>
      </c>
      <c r="K42" s="34">
        <f>+I43+K60</f>
        <v>6605000</v>
      </c>
      <c r="L42" s="34">
        <f>+K43+L60</f>
        <v>6605000</v>
      </c>
      <c r="M42" s="34">
        <f>+L43+M60</f>
        <v>9540000</v>
      </c>
      <c r="N42" s="34">
        <f>+K42</f>
        <v>6605000</v>
      </c>
      <c r="O42" s="34">
        <f>+M43+O60</f>
        <v>9540000</v>
      </c>
      <c r="P42" s="34">
        <f>+O43+P60</f>
        <v>9540000</v>
      </c>
      <c r="Q42" s="34">
        <f>+P43+Q60</f>
        <v>14677000</v>
      </c>
      <c r="R42" s="34">
        <f>+O42</f>
        <v>9540000</v>
      </c>
      <c r="S42" s="34">
        <f>+Q43+S60</f>
        <v>14677000</v>
      </c>
      <c r="T42" s="34">
        <f>+S43+T60</f>
        <v>14677000</v>
      </c>
      <c r="U42" s="34">
        <f>+T43+U60</f>
        <v>14677000</v>
      </c>
      <c r="V42" s="34">
        <f>+S42</f>
        <v>14677000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4030000</v>
      </c>
      <c r="D43" s="44">
        <f t="shared" ref="D43:AA43" si="4">+D41+D42</f>
        <v>0</v>
      </c>
      <c r="E43" s="45">
        <f t="shared" si="4"/>
        <v>-2</v>
      </c>
      <c r="F43" s="46">
        <f t="shared" si="4"/>
        <v>6903374</v>
      </c>
      <c r="G43" s="46">
        <f t="shared" si="4"/>
        <v>6605000</v>
      </c>
      <c r="H43" s="46">
        <f t="shared" si="4"/>
        <v>6605000</v>
      </c>
      <c r="I43" s="46">
        <f t="shared" si="4"/>
        <v>6605000</v>
      </c>
      <c r="J43" s="46">
        <f>+I43</f>
        <v>6605000</v>
      </c>
      <c r="K43" s="46">
        <f t="shared" si="4"/>
        <v>6605000</v>
      </c>
      <c r="L43" s="46">
        <f t="shared" si="4"/>
        <v>9540000</v>
      </c>
      <c r="M43" s="46">
        <f t="shared" si="4"/>
        <v>9540000</v>
      </c>
      <c r="N43" s="46">
        <f>+M43</f>
        <v>9540000</v>
      </c>
      <c r="O43" s="46">
        <f t="shared" si="4"/>
        <v>9540000</v>
      </c>
      <c r="P43" s="46">
        <f t="shared" si="4"/>
        <v>14677000</v>
      </c>
      <c r="Q43" s="46">
        <f t="shared" si="4"/>
        <v>14677000</v>
      </c>
      <c r="R43" s="46">
        <f>+Q43</f>
        <v>14677000</v>
      </c>
      <c r="S43" s="46">
        <f t="shared" si="4"/>
        <v>14677000</v>
      </c>
      <c r="T43" s="46">
        <f t="shared" si="4"/>
        <v>14677000</v>
      </c>
      <c r="U43" s="46">
        <f t="shared" si="4"/>
        <v>14677000</v>
      </c>
      <c r="V43" s="46">
        <f>+U43</f>
        <v>14677000</v>
      </c>
      <c r="W43" s="46">
        <f>+V43</f>
        <v>14677000</v>
      </c>
      <c r="X43" s="46">
        <f t="shared" si="4"/>
        <v>5177529</v>
      </c>
      <c r="Y43" s="46">
        <f t="shared" si="4"/>
        <v>9499471</v>
      </c>
      <c r="Z43" s="47">
        <f>+IF(X43&lt;&gt;0,+(Y43/X43)*100,0)</f>
        <v>183.47499357318907</v>
      </c>
      <c r="AA43" s="48">
        <f t="shared" si="4"/>
        <v>6903374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116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-6669752</v>
      </c>
      <c r="D14" s="18"/>
      <c r="E14" s="19">
        <v>-5367964</v>
      </c>
      <c r="F14" s="20">
        <v>-6867965</v>
      </c>
      <c r="G14" s="20">
        <v>-434481</v>
      </c>
      <c r="H14" s="20">
        <v>-383988</v>
      </c>
      <c r="I14" s="20">
        <v>-567531</v>
      </c>
      <c r="J14" s="20">
        <v>-1386000</v>
      </c>
      <c r="K14" s="20">
        <v>-1136839</v>
      </c>
      <c r="L14" s="20">
        <v>-560359</v>
      </c>
      <c r="M14" s="20">
        <v>-1038379</v>
      </c>
      <c r="N14" s="20">
        <v>-2735577</v>
      </c>
      <c r="O14" s="20">
        <v>-260474</v>
      </c>
      <c r="P14" s="20">
        <v>-505113</v>
      </c>
      <c r="Q14" s="20">
        <v>-690757</v>
      </c>
      <c r="R14" s="20">
        <v>-1456344</v>
      </c>
      <c r="S14" s="20"/>
      <c r="T14" s="20"/>
      <c r="U14" s="20"/>
      <c r="V14" s="20"/>
      <c r="W14" s="20">
        <v>-5577921</v>
      </c>
      <c r="X14" s="20">
        <v>-4212524</v>
      </c>
      <c r="Y14" s="20">
        <v>-1365397</v>
      </c>
      <c r="Z14" s="21">
        <v>32.412800496804287</v>
      </c>
      <c r="AA14" s="22">
        <v>-6867965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-6669752</v>
      </c>
      <c r="D17" s="26">
        <f>SUM(D6:D16)</f>
        <v>0</v>
      </c>
      <c r="E17" s="27">
        <f t="shared" si="0"/>
        <v>-5367964</v>
      </c>
      <c r="F17" s="28">
        <f t="shared" si="0"/>
        <v>-6867965</v>
      </c>
      <c r="G17" s="28">
        <f t="shared" si="0"/>
        <v>-434481</v>
      </c>
      <c r="H17" s="28">
        <f t="shared" si="0"/>
        <v>-383988</v>
      </c>
      <c r="I17" s="28">
        <f t="shared" si="0"/>
        <v>-567531</v>
      </c>
      <c r="J17" s="28">
        <f t="shared" si="0"/>
        <v>-1386000</v>
      </c>
      <c r="K17" s="28">
        <f t="shared" si="0"/>
        <v>-1136839</v>
      </c>
      <c r="L17" s="28">
        <f t="shared" si="0"/>
        <v>-560359</v>
      </c>
      <c r="M17" s="28">
        <f t="shared" si="0"/>
        <v>-1038379</v>
      </c>
      <c r="N17" s="28">
        <f t="shared" si="0"/>
        <v>-2735577</v>
      </c>
      <c r="O17" s="28">
        <f t="shared" si="0"/>
        <v>-260474</v>
      </c>
      <c r="P17" s="28">
        <f t="shared" si="0"/>
        <v>-505113</v>
      </c>
      <c r="Q17" s="28">
        <f t="shared" si="0"/>
        <v>-690757</v>
      </c>
      <c r="R17" s="28">
        <f t="shared" si="0"/>
        <v>-1456344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-5577921</v>
      </c>
      <c r="X17" s="28">
        <f t="shared" si="0"/>
        <v>-4212524</v>
      </c>
      <c r="Y17" s="28">
        <f t="shared" si="0"/>
        <v>-1365397</v>
      </c>
      <c r="Z17" s="29">
        <f>+IF(X17&lt;&gt;0,+(Y17/X17)*100,0)</f>
        <v>32.412800496804287</v>
      </c>
      <c r="AA17" s="30">
        <f>SUM(AA6:AA16)</f>
        <v>-6867965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-3281425</v>
      </c>
      <c r="D28" s="18"/>
      <c r="E28" s="19">
        <v>-1391304</v>
      </c>
      <c r="F28" s="20">
        <v>-3865217</v>
      </c>
      <c r="G28" s="20"/>
      <c r="H28" s="20"/>
      <c r="I28" s="20"/>
      <c r="J28" s="20"/>
      <c r="K28" s="20"/>
      <c r="L28" s="20">
        <v>-73625</v>
      </c>
      <c r="M28" s="20"/>
      <c r="N28" s="20">
        <v>-73625</v>
      </c>
      <c r="O28" s="20"/>
      <c r="P28" s="20"/>
      <c r="Q28" s="20"/>
      <c r="R28" s="20"/>
      <c r="S28" s="20"/>
      <c r="T28" s="20"/>
      <c r="U28" s="20"/>
      <c r="V28" s="20"/>
      <c r="W28" s="20">
        <v>-73625</v>
      </c>
      <c r="X28" s="20">
        <v>-521739</v>
      </c>
      <c r="Y28" s="20">
        <v>448114</v>
      </c>
      <c r="Z28" s="21">
        <v>-85.888538138801195</v>
      </c>
      <c r="AA28" s="22">
        <v>-3865217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-3281425</v>
      </c>
      <c r="D30" s="26">
        <f t="shared" ref="D30:Y30" si="1">SUM(D21:D29)</f>
        <v>0</v>
      </c>
      <c r="E30" s="27">
        <f t="shared" si="1"/>
        <v>-1391304</v>
      </c>
      <c r="F30" s="28">
        <f t="shared" si="1"/>
        <v>-3865217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-73625</v>
      </c>
      <c r="M30" s="28">
        <f t="shared" si="1"/>
        <v>0</v>
      </c>
      <c r="N30" s="28">
        <f t="shared" si="1"/>
        <v>-73625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-73625</v>
      </c>
      <c r="X30" s="28">
        <f t="shared" si="1"/>
        <v>-521739</v>
      </c>
      <c r="Y30" s="28">
        <f t="shared" si="1"/>
        <v>448114</v>
      </c>
      <c r="Z30" s="29">
        <f>+IF(X30&lt;&gt;0,+(Y30/X30)*100,0)</f>
        <v>-85.888538138801195</v>
      </c>
      <c r="AA30" s="30">
        <f>SUM(AA21:AA29)</f>
        <v>-3865217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-9951177</v>
      </c>
      <c r="D41" s="32">
        <f>+D17+D30+D39</f>
        <v>0</v>
      </c>
      <c r="E41" s="33">
        <f t="shared" si="3"/>
        <v>-6759268</v>
      </c>
      <c r="F41" s="34">
        <f t="shared" si="3"/>
        <v>-10733182</v>
      </c>
      <c r="G41" s="34">
        <f t="shared" si="3"/>
        <v>-434481</v>
      </c>
      <c r="H41" s="34">
        <f t="shared" si="3"/>
        <v>-383988</v>
      </c>
      <c r="I41" s="34">
        <f t="shared" si="3"/>
        <v>-567531</v>
      </c>
      <c r="J41" s="34">
        <f t="shared" si="3"/>
        <v>-1386000</v>
      </c>
      <c r="K41" s="34">
        <f t="shared" si="3"/>
        <v>-1136839</v>
      </c>
      <c r="L41" s="34">
        <f t="shared" si="3"/>
        <v>-633984</v>
      </c>
      <c r="M41" s="34">
        <f t="shared" si="3"/>
        <v>-1038379</v>
      </c>
      <c r="N41" s="34">
        <f t="shared" si="3"/>
        <v>-2809202</v>
      </c>
      <c r="O41" s="34">
        <f t="shared" si="3"/>
        <v>-260474</v>
      </c>
      <c r="P41" s="34">
        <f t="shared" si="3"/>
        <v>-505113</v>
      </c>
      <c r="Q41" s="34">
        <f t="shared" si="3"/>
        <v>-690757</v>
      </c>
      <c r="R41" s="34">
        <f t="shared" si="3"/>
        <v>-1456344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-5651546</v>
      </c>
      <c r="X41" s="34">
        <f t="shared" si="3"/>
        <v>-4734263</v>
      </c>
      <c r="Y41" s="34">
        <f t="shared" si="3"/>
        <v>-917283</v>
      </c>
      <c r="Z41" s="35">
        <f>+IF(X41&lt;&gt;0,+(Y41/X41)*100,0)</f>
        <v>19.375412815046396</v>
      </c>
      <c r="AA41" s="36">
        <f>+AA17+AA30+AA39</f>
        <v>-10733182</v>
      </c>
    </row>
    <row r="42" spans="1:27" x14ac:dyDescent="0.25">
      <c r="A42" s="23" t="s">
        <v>63</v>
      </c>
      <c r="B42" s="17" t="s">
        <v>64</v>
      </c>
      <c r="C42" s="32">
        <v>-26171236</v>
      </c>
      <c r="D42" s="32"/>
      <c r="E42" s="33">
        <v>-9278597</v>
      </c>
      <c r="F42" s="34">
        <v>-9278597</v>
      </c>
      <c r="G42" s="34">
        <v>-36036144</v>
      </c>
      <c r="H42" s="34">
        <f>+G43+H60</f>
        <v>-36470625</v>
      </c>
      <c r="I42" s="34">
        <f>+H43+I60</f>
        <v>-36854613</v>
      </c>
      <c r="J42" s="34">
        <f>+G42</f>
        <v>-36036144</v>
      </c>
      <c r="K42" s="34">
        <f>+I43+K60</f>
        <v>-37422144</v>
      </c>
      <c r="L42" s="34">
        <f>+K43+L60</f>
        <v>-38558983</v>
      </c>
      <c r="M42" s="34">
        <f>+L43+M60</f>
        <v>-39192967</v>
      </c>
      <c r="N42" s="34">
        <f>+K42</f>
        <v>-37422144</v>
      </c>
      <c r="O42" s="34">
        <f>+M43+O60</f>
        <v>-40231346</v>
      </c>
      <c r="P42" s="34">
        <f>+O43+P60</f>
        <v>-40491820</v>
      </c>
      <c r="Q42" s="34">
        <f>+P43+Q60</f>
        <v>-40996933</v>
      </c>
      <c r="R42" s="34">
        <f>+O42</f>
        <v>-40231346</v>
      </c>
      <c r="S42" s="34">
        <f>+Q43+S60</f>
        <v>-41687690</v>
      </c>
      <c r="T42" s="34">
        <f>+S43+T60</f>
        <v>-41687690</v>
      </c>
      <c r="U42" s="34">
        <f>+T43+U60</f>
        <v>-41687690</v>
      </c>
      <c r="V42" s="34">
        <f>+S42</f>
        <v>-41687690</v>
      </c>
      <c r="W42" s="34">
        <f>+G42</f>
        <v>-36036144</v>
      </c>
      <c r="X42" s="34">
        <v>-9278597</v>
      </c>
      <c r="Y42" s="34">
        <f>+W42-X42</f>
        <v>-26757547</v>
      </c>
      <c r="Z42" s="35">
        <f>+IF(X42&lt;&gt;0,+(Y42/X42)*100,0)</f>
        <v>288.37923448986953</v>
      </c>
      <c r="AA42" s="36">
        <v>-9278597</v>
      </c>
    </row>
    <row r="43" spans="1:27" x14ac:dyDescent="0.25">
      <c r="A43" s="42" t="s">
        <v>65</v>
      </c>
      <c r="B43" s="43" t="s">
        <v>64</v>
      </c>
      <c r="C43" s="44">
        <f>+C41+C42</f>
        <v>-36122413</v>
      </c>
      <c r="D43" s="44">
        <f t="shared" ref="D43:AA43" si="4">+D41+D42</f>
        <v>0</v>
      </c>
      <c r="E43" s="45">
        <f t="shared" si="4"/>
        <v>-16037865</v>
      </c>
      <c r="F43" s="46">
        <f t="shared" si="4"/>
        <v>-20011779</v>
      </c>
      <c r="G43" s="46">
        <f t="shared" si="4"/>
        <v>-36470625</v>
      </c>
      <c r="H43" s="46">
        <f t="shared" si="4"/>
        <v>-36854613</v>
      </c>
      <c r="I43" s="46">
        <f t="shared" si="4"/>
        <v>-37422144</v>
      </c>
      <c r="J43" s="46">
        <f>+I43</f>
        <v>-37422144</v>
      </c>
      <c r="K43" s="46">
        <f t="shared" si="4"/>
        <v>-38558983</v>
      </c>
      <c r="L43" s="46">
        <f t="shared" si="4"/>
        <v>-39192967</v>
      </c>
      <c r="M43" s="46">
        <f t="shared" si="4"/>
        <v>-40231346</v>
      </c>
      <c r="N43" s="46">
        <f>+M43</f>
        <v>-40231346</v>
      </c>
      <c r="O43" s="46">
        <f t="shared" si="4"/>
        <v>-40491820</v>
      </c>
      <c r="P43" s="46">
        <f t="shared" si="4"/>
        <v>-40996933</v>
      </c>
      <c r="Q43" s="46">
        <f t="shared" si="4"/>
        <v>-41687690</v>
      </c>
      <c r="R43" s="46">
        <f>+Q43</f>
        <v>-41687690</v>
      </c>
      <c r="S43" s="46">
        <f t="shared" si="4"/>
        <v>-41687690</v>
      </c>
      <c r="T43" s="46">
        <f t="shared" si="4"/>
        <v>-41687690</v>
      </c>
      <c r="U43" s="46">
        <f t="shared" si="4"/>
        <v>-41687690</v>
      </c>
      <c r="V43" s="46">
        <f>+U43</f>
        <v>-41687690</v>
      </c>
      <c r="W43" s="46">
        <f>+V43</f>
        <v>-41687690</v>
      </c>
      <c r="X43" s="46">
        <f t="shared" si="4"/>
        <v>-14012860</v>
      </c>
      <c r="Y43" s="46">
        <f t="shared" si="4"/>
        <v>-27674830</v>
      </c>
      <c r="Z43" s="47">
        <f>+IF(X43&lt;&gt;0,+(Y43/X43)*100,0)</f>
        <v>197.49594301234723</v>
      </c>
      <c r="AA43" s="48">
        <f t="shared" si="4"/>
        <v>-20011779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-36036144</v>
      </c>
      <c r="J60">
        <v>-36036144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117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-5999860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-5999860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>
        <v>-152801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-114597</v>
      </c>
      <c r="Y28" s="20">
        <v>114597</v>
      </c>
      <c r="Z28" s="21">
        <v>-100</v>
      </c>
      <c r="AA28" s="22">
        <v>-152801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-152801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-114597</v>
      </c>
      <c r="Y30" s="28">
        <f t="shared" si="1"/>
        <v>114597</v>
      </c>
      <c r="Z30" s="29">
        <f>+IF(X30&lt;&gt;0,+(Y30/X30)*100,0)</f>
        <v>-100</v>
      </c>
      <c r="AA30" s="30">
        <f>SUM(AA21:AA29)</f>
        <v>-152801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-5999860</v>
      </c>
      <c r="D41" s="32">
        <f>+D17+D30+D39</f>
        <v>0</v>
      </c>
      <c r="E41" s="33">
        <f t="shared" si="3"/>
        <v>0</v>
      </c>
      <c r="F41" s="34">
        <f t="shared" si="3"/>
        <v>-152801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-114597</v>
      </c>
      <c r="Y41" s="34">
        <f t="shared" si="3"/>
        <v>114597</v>
      </c>
      <c r="Z41" s="35">
        <f>+IF(X41&lt;&gt;0,+(Y41/X41)*100,0)</f>
        <v>-100</v>
      </c>
      <c r="AA41" s="36">
        <f>+AA17+AA30+AA39</f>
        <v>-152801</v>
      </c>
    </row>
    <row r="42" spans="1:27" x14ac:dyDescent="0.25">
      <c r="A42" s="23" t="s">
        <v>63</v>
      </c>
      <c r="B42" s="17" t="s">
        <v>64</v>
      </c>
      <c r="C42" s="32">
        <v>-7629172</v>
      </c>
      <c r="D42" s="32"/>
      <c r="E42" s="33"/>
      <c r="F42" s="34"/>
      <c r="G42" s="34">
        <v>-13629033</v>
      </c>
      <c r="H42" s="34">
        <f>+G43+H60</f>
        <v>-13629033</v>
      </c>
      <c r="I42" s="34">
        <f>+H43+I60</f>
        <v>-13629033</v>
      </c>
      <c r="J42" s="34">
        <f>+G42</f>
        <v>-13629033</v>
      </c>
      <c r="K42" s="34">
        <f>+I43+K60</f>
        <v>-13629033</v>
      </c>
      <c r="L42" s="34">
        <f>+K43+L60</f>
        <v>-13629033</v>
      </c>
      <c r="M42" s="34">
        <f>+L43+M60</f>
        <v>-13629033</v>
      </c>
      <c r="N42" s="34">
        <f>+K42</f>
        <v>-13629033</v>
      </c>
      <c r="O42" s="34">
        <f>+M43+O60</f>
        <v>-13629033</v>
      </c>
      <c r="P42" s="34">
        <f>+O43+P60</f>
        <v>-13629033</v>
      </c>
      <c r="Q42" s="34">
        <f>+P43+Q60</f>
        <v>-13629033</v>
      </c>
      <c r="R42" s="34">
        <f>+O42</f>
        <v>-13629033</v>
      </c>
      <c r="S42" s="34">
        <f>+Q43+S60</f>
        <v>-13629033</v>
      </c>
      <c r="T42" s="34">
        <f>+S43+T60</f>
        <v>-13629033</v>
      </c>
      <c r="U42" s="34">
        <f>+T43+U60</f>
        <v>-13629033</v>
      </c>
      <c r="V42" s="34">
        <f>+S42</f>
        <v>-13629033</v>
      </c>
      <c r="W42" s="34">
        <f>+G42</f>
        <v>-13629033</v>
      </c>
      <c r="X42" s="34"/>
      <c r="Y42" s="34">
        <f>+W42-X42</f>
        <v>-13629033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-13629032</v>
      </c>
      <c r="D43" s="44">
        <f t="shared" ref="D43:AA43" si="4">+D41+D42</f>
        <v>0</v>
      </c>
      <c r="E43" s="45">
        <f t="shared" si="4"/>
        <v>0</v>
      </c>
      <c r="F43" s="46">
        <f t="shared" si="4"/>
        <v>-152801</v>
      </c>
      <c r="G43" s="46">
        <f t="shared" si="4"/>
        <v>-13629033</v>
      </c>
      <c r="H43" s="46">
        <f t="shared" si="4"/>
        <v>-13629033</v>
      </c>
      <c r="I43" s="46">
        <f t="shared" si="4"/>
        <v>-13629033</v>
      </c>
      <c r="J43" s="46">
        <f>+I43</f>
        <v>-13629033</v>
      </c>
      <c r="K43" s="46">
        <f t="shared" si="4"/>
        <v>-13629033</v>
      </c>
      <c r="L43" s="46">
        <f t="shared" si="4"/>
        <v>-13629033</v>
      </c>
      <c r="M43" s="46">
        <f t="shared" si="4"/>
        <v>-13629033</v>
      </c>
      <c r="N43" s="46">
        <f>+M43</f>
        <v>-13629033</v>
      </c>
      <c r="O43" s="46">
        <f t="shared" si="4"/>
        <v>-13629033</v>
      </c>
      <c r="P43" s="46">
        <f t="shared" si="4"/>
        <v>-13629033</v>
      </c>
      <c r="Q43" s="46">
        <f t="shared" si="4"/>
        <v>-13629033</v>
      </c>
      <c r="R43" s="46">
        <f>+Q43</f>
        <v>-13629033</v>
      </c>
      <c r="S43" s="46">
        <f t="shared" si="4"/>
        <v>-13629033</v>
      </c>
      <c r="T43" s="46">
        <f t="shared" si="4"/>
        <v>-13629033</v>
      </c>
      <c r="U43" s="46">
        <f t="shared" si="4"/>
        <v>-13629033</v>
      </c>
      <c r="V43" s="46">
        <f>+U43</f>
        <v>-13629033</v>
      </c>
      <c r="W43" s="46">
        <f>+V43</f>
        <v>-13629033</v>
      </c>
      <c r="X43" s="46">
        <f t="shared" si="4"/>
        <v>-114597</v>
      </c>
      <c r="Y43" s="46">
        <f t="shared" si="4"/>
        <v>-13514436</v>
      </c>
      <c r="Z43" s="47">
        <f>+IF(X43&lt;&gt;0,+(Y43/X43)*100,0)</f>
        <v>11793.01028822744</v>
      </c>
      <c r="AA43" s="48">
        <f t="shared" si="4"/>
        <v>-152801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-13629033</v>
      </c>
      <c r="J60">
        <v>-13629033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118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119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123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24767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>
        <v>15015</v>
      </c>
      <c r="Q6" s="20"/>
      <c r="R6" s="20">
        <v>15015</v>
      </c>
      <c r="S6" s="20"/>
      <c r="T6" s="20"/>
      <c r="U6" s="20"/>
      <c r="V6" s="20"/>
      <c r="W6" s="20">
        <v>15015</v>
      </c>
      <c r="X6" s="20"/>
      <c r="Y6" s="20">
        <v>15015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7218871070</v>
      </c>
      <c r="D7" s="18"/>
      <c r="E7" s="19">
        <v>32310393790</v>
      </c>
      <c r="F7" s="20">
        <v>32002990342</v>
      </c>
      <c r="G7" s="20">
        <v>461882253</v>
      </c>
      <c r="H7" s="20">
        <v>629306974</v>
      </c>
      <c r="I7" s="20">
        <v>833871836</v>
      </c>
      <c r="J7" s="20">
        <v>1925061063</v>
      </c>
      <c r="K7" s="20">
        <v>2930854269</v>
      </c>
      <c r="L7" s="20">
        <v>611135431</v>
      </c>
      <c r="M7" s="20">
        <v>-1474021942</v>
      </c>
      <c r="N7" s="20">
        <v>2067967758</v>
      </c>
      <c r="O7" s="20">
        <v>481304078</v>
      </c>
      <c r="P7" s="20">
        <v>579463628</v>
      </c>
      <c r="Q7" s="20">
        <v>631074445</v>
      </c>
      <c r="R7" s="20">
        <v>1691842151</v>
      </c>
      <c r="S7" s="20"/>
      <c r="T7" s="20"/>
      <c r="U7" s="20"/>
      <c r="V7" s="20"/>
      <c r="W7" s="20">
        <v>5684870972</v>
      </c>
      <c r="X7" s="20">
        <v>6264882371</v>
      </c>
      <c r="Y7" s="20">
        <v>-580011399</v>
      </c>
      <c r="Z7" s="21">
        <v>-9.2581370990277456</v>
      </c>
      <c r="AA7" s="22">
        <v>32002990342</v>
      </c>
    </row>
    <row r="8" spans="1:27" x14ac:dyDescent="0.25">
      <c r="A8" s="23" t="s">
        <v>36</v>
      </c>
      <c r="B8" s="17" t="s">
        <v>32</v>
      </c>
      <c r="C8" s="18">
        <v>53586233</v>
      </c>
      <c r="D8" s="18"/>
      <c r="E8" s="19">
        <v>3567406147</v>
      </c>
      <c r="F8" s="20">
        <v>3616813017</v>
      </c>
      <c r="G8" s="20">
        <v>15361133</v>
      </c>
      <c r="H8" s="20">
        <v>11167329</v>
      </c>
      <c r="I8" s="20">
        <v>4755600</v>
      </c>
      <c r="J8" s="20">
        <v>31284062</v>
      </c>
      <c r="K8" s="20">
        <v>4318202</v>
      </c>
      <c r="L8" s="20">
        <v>2585757</v>
      </c>
      <c r="M8" s="20">
        <v>2234275</v>
      </c>
      <c r="N8" s="20">
        <v>9138234</v>
      </c>
      <c r="O8" s="20">
        <v>2330848</v>
      </c>
      <c r="P8" s="20">
        <v>5470279</v>
      </c>
      <c r="Q8" s="20">
        <v>2519339</v>
      </c>
      <c r="R8" s="20">
        <v>10320466</v>
      </c>
      <c r="S8" s="20"/>
      <c r="T8" s="20"/>
      <c r="U8" s="20"/>
      <c r="V8" s="20"/>
      <c r="W8" s="20">
        <v>50742762</v>
      </c>
      <c r="X8" s="20">
        <v>152681381</v>
      </c>
      <c r="Y8" s="20">
        <v>-101938619</v>
      </c>
      <c r="Z8" s="21">
        <v>-66.765586171898718</v>
      </c>
      <c r="AA8" s="22">
        <v>3616813017</v>
      </c>
    </row>
    <row r="9" spans="1:27" x14ac:dyDescent="0.25">
      <c r="A9" s="23" t="s">
        <v>37</v>
      </c>
      <c r="B9" s="17" t="s">
        <v>38</v>
      </c>
      <c r="C9" s="18">
        <v>255153998</v>
      </c>
      <c r="D9" s="18"/>
      <c r="E9" s="19">
        <v>967856443</v>
      </c>
      <c r="F9" s="20">
        <v>965829895</v>
      </c>
      <c r="G9" s="20">
        <v>82629655</v>
      </c>
      <c r="H9" s="20">
        <v>2677494</v>
      </c>
      <c r="I9" s="20">
        <v>11643000</v>
      </c>
      <c r="J9" s="20">
        <v>96950149</v>
      </c>
      <c r="K9" s="20"/>
      <c r="L9" s="20">
        <v>2935000</v>
      </c>
      <c r="M9" s="20">
        <v>145803312</v>
      </c>
      <c r="N9" s="20">
        <v>148738312</v>
      </c>
      <c r="O9" s="20">
        <v>3931</v>
      </c>
      <c r="P9" s="20">
        <v>10180968</v>
      </c>
      <c r="Q9" s="20">
        <v>61633129</v>
      </c>
      <c r="R9" s="20">
        <v>71818028</v>
      </c>
      <c r="S9" s="20"/>
      <c r="T9" s="20"/>
      <c r="U9" s="20"/>
      <c r="V9" s="20"/>
      <c r="W9" s="20">
        <v>317506489</v>
      </c>
      <c r="X9" s="20">
        <v>313829242</v>
      </c>
      <c r="Y9" s="20">
        <v>3677247</v>
      </c>
      <c r="Z9" s="21">
        <v>1.1717349780935966</v>
      </c>
      <c r="AA9" s="22">
        <v>965829895</v>
      </c>
    </row>
    <row r="10" spans="1:27" x14ac:dyDescent="0.25">
      <c r="A10" s="23" t="s">
        <v>39</v>
      </c>
      <c r="B10" s="17" t="s">
        <v>38</v>
      </c>
      <c r="C10" s="18">
        <v>111543236</v>
      </c>
      <c r="D10" s="18"/>
      <c r="E10" s="19">
        <v>794978900</v>
      </c>
      <c r="F10" s="20">
        <v>782228900</v>
      </c>
      <c r="G10" s="20">
        <v>-27546000</v>
      </c>
      <c r="H10" s="20">
        <v>78154858</v>
      </c>
      <c r="I10" s="20">
        <v>1800000</v>
      </c>
      <c r="J10" s="20">
        <v>52408858</v>
      </c>
      <c r="K10" s="20"/>
      <c r="L10" s="20">
        <v>5871000</v>
      </c>
      <c r="M10" s="20">
        <v>16735000</v>
      </c>
      <c r="N10" s="20">
        <v>22606000</v>
      </c>
      <c r="O10" s="20">
        <v>800000</v>
      </c>
      <c r="P10" s="20">
        <v>8083000</v>
      </c>
      <c r="Q10" s="20">
        <v>28292000</v>
      </c>
      <c r="R10" s="20">
        <v>37175000</v>
      </c>
      <c r="S10" s="20"/>
      <c r="T10" s="20"/>
      <c r="U10" s="20"/>
      <c r="V10" s="20"/>
      <c r="W10" s="20">
        <v>112189858</v>
      </c>
      <c r="X10" s="20">
        <v>81702231</v>
      </c>
      <c r="Y10" s="20">
        <v>30487627</v>
      </c>
      <c r="Z10" s="21">
        <v>37.315537931883405</v>
      </c>
      <c r="AA10" s="22">
        <v>782228900</v>
      </c>
    </row>
    <row r="11" spans="1:27" x14ac:dyDescent="0.25">
      <c r="A11" s="23" t="s">
        <v>40</v>
      </c>
      <c r="B11" s="17" t="s">
        <v>32</v>
      </c>
      <c r="C11" s="18">
        <v>3383267</v>
      </c>
      <c r="D11" s="18"/>
      <c r="E11" s="19">
        <v>315180731</v>
      </c>
      <c r="F11" s="20">
        <v>320039981</v>
      </c>
      <c r="G11" s="20">
        <v>444666</v>
      </c>
      <c r="H11" s="20">
        <v>767502</v>
      </c>
      <c r="I11" s="20">
        <v>479858</v>
      </c>
      <c r="J11" s="20">
        <v>1692026</v>
      </c>
      <c r="K11" s="20">
        <v>612640</v>
      </c>
      <c r="L11" s="20">
        <v>210869</v>
      </c>
      <c r="M11" s="20">
        <v>222618</v>
      </c>
      <c r="N11" s="20">
        <v>1046127</v>
      </c>
      <c r="O11" s="20">
        <v>195310</v>
      </c>
      <c r="P11" s="20">
        <v>301205</v>
      </c>
      <c r="Q11" s="20">
        <v>293303</v>
      </c>
      <c r="R11" s="20">
        <v>789818</v>
      </c>
      <c r="S11" s="20"/>
      <c r="T11" s="20"/>
      <c r="U11" s="20"/>
      <c r="V11" s="20"/>
      <c r="W11" s="20">
        <v>3527971</v>
      </c>
      <c r="X11" s="20">
        <v>8792791</v>
      </c>
      <c r="Y11" s="20">
        <v>-5264820</v>
      </c>
      <c r="Z11" s="21">
        <v>-59.876551142862375</v>
      </c>
      <c r="AA11" s="22">
        <v>320039981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-5983723303</v>
      </c>
      <c r="D14" s="18"/>
      <c r="E14" s="19">
        <v>-36835000265</v>
      </c>
      <c r="F14" s="20">
        <v>-36850453936</v>
      </c>
      <c r="G14" s="20">
        <v>-747174163</v>
      </c>
      <c r="H14" s="20">
        <v>-717619070</v>
      </c>
      <c r="I14" s="20">
        <v>-753298217</v>
      </c>
      <c r="J14" s="20">
        <v>-2218091450</v>
      </c>
      <c r="K14" s="20">
        <v>-571070042</v>
      </c>
      <c r="L14" s="20">
        <v>-504211208</v>
      </c>
      <c r="M14" s="20">
        <v>-617981181</v>
      </c>
      <c r="N14" s="20">
        <v>-1693262431</v>
      </c>
      <c r="O14" s="20">
        <v>-481635325</v>
      </c>
      <c r="P14" s="20">
        <v>-524031179</v>
      </c>
      <c r="Q14" s="20">
        <v>-657716548</v>
      </c>
      <c r="R14" s="20">
        <v>-1663383052</v>
      </c>
      <c r="S14" s="20"/>
      <c r="T14" s="20"/>
      <c r="U14" s="20"/>
      <c r="V14" s="20"/>
      <c r="W14" s="20">
        <v>-5574736933</v>
      </c>
      <c r="X14" s="20">
        <v>-6866342012</v>
      </c>
      <c r="Y14" s="20">
        <v>1291605079</v>
      </c>
      <c r="Z14" s="21">
        <v>-18.810672068806351</v>
      </c>
      <c r="AA14" s="22">
        <v>-36850453936</v>
      </c>
    </row>
    <row r="15" spans="1:27" x14ac:dyDescent="0.25">
      <c r="A15" s="23" t="s">
        <v>44</v>
      </c>
      <c r="B15" s="17" t="s">
        <v>32</v>
      </c>
      <c r="C15" s="18">
        <v>-11419741</v>
      </c>
      <c r="D15" s="18"/>
      <c r="E15" s="19">
        <v>-223153640</v>
      </c>
      <c r="F15" s="20">
        <v>-222462646</v>
      </c>
      <c r="G15" s="20"/>
      <c r="H15" s="20"/>
      <c r="I15" s="20">
        <v>-137332</v>
      </c>
      <c r="J15" s="20">
        <v>-137332</v>
      </c>
      <c r="K15" s="20"/>
      <c r="L15" s="20"/>
      <c r="M15" s="20">
        <v>-4540308</v>
      </c>
      <c r="N15" s="20">
        <v>-4540308</v>
      </c>
      <c r="O15" s="20"/>
      <c r="P15" s="20"/>
      <c r="Q15" s="20">
        <v>-75778</v>
      </c>
      <c r="R15" s="20">
        <v>-75778</v>
      </c>
      <c r="S15" s="20"/>
      <c r="T15" s="20"/>
      <c r="U15" s="20"/>
      <c r="V15" s="20"/>
      <c r="W15" s="20">
        <v>-4753418</v>
      </c>
      <c r="X15" s="20">
        <v>-52361581</v>
      </c>
      <c r="Y15" s="20">
        <v>47608163</v>
      </c>
      <c r="Z15" s="21">
        <v>-90.921935684103957</v>
      </c>
      <c r="AA15" s="22">
        <v>-222462646</v>
      </c>
    </row>
    <row r="16" spans="1:27" x14ac:dyDescent="0.25">
      <c r="A16" s="23" t="s">
        <v>45</v>
      </c>
      <c r="B16" s="17" t="s">
        <v>38</v>
      </c>
      <c r="C16" s="18">
        <v>-1055040</v>
      </c>
      <c r="D16" s="18"/>
      <c r="E16" s="19">
        <v>-1409000</v>
      </c>
      <c r="F16" s="20">
        <v>-1409000</v>
      </c>
      <c r="G16" s="20">
        <v>695141</v>
      </c>
      <c r="H16" s="20">
        <v>-1055040</v>
      </c>
      <c r="I16" s="20">
        <v>-297179</v>
      </c>
      <c r="J16" s="20">
        <v>-657078</v>
      </c>
      <c r="K16" s="20">
        <v>-33112</v>
      </c>
      <c r="L16" s="20">
        <v>-126551</v>
      </c>
      <c r="M16" s="20">
        <v>-127686</v>
      </c>
      <c r="N16" s="20">
        <v>-287349</v>
      </c>
      <c r="O16" s="20">
        <v>-162774</v>
      </c>
      <c r="P16" s="20"/>
      <c r="Q16" s="20">
        <v>-252975</v>
      </c>
      <c r="R16" s="20">
        <v>-415749</v>
      </c>
      <c r="S16" s="20"/>
      <c r="T16" s="20"/>
      <c r="U16" s="20"/>
      <c r="V16" s="20"/>
      <c r="W16" s="20">
        <v>-1360176</v>
      </c>
      <c r="X16" s="20">
        <v>-1056753</v>
      </c>
      <c r="Y16" s="20">
        <v>-303423</v>
      </c>
      <c r="Z16" s="21">
        <v>28.712764477602619</v>
      </c>
      <c r="AA16" s="22">
        <v>-1409000</v>
      </c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1646364487</v>
      </c>
      <c r="D17" s="26">
        <f>SUM(D6:D16)</f>
        <v>0</v>
      </c>
      <c r="E17" s="27">
        <f t="shared" si="0"/>
        <v>896253106</v>
      </c>
      <c r="F17" s="28">
        <f t="shared" si="0"/>
        <v>613576553</v>
      </c>
      <c r="G17" s="28">
        <f t="shared" si="0"/>
        <v>-213707315</v>
      </c>
      <c r="H17" s="28">
        <f t="shared" si="0"/>
        <v>3400047</v>
      </c>
      <c r="I17" s="28">
        <f t="shared" si="0"/>
        <v>98817566</v>
      </c>
      <c r="J17" s="28">
        <f t="shared" si="0"/>
        <v>-111489702</v>
      </c>
      <c r="K17" s="28">
        <f t="shared" si="0"/>
        <v>2364681957</v>
      </c>
      <c r="L17" s="28">
        <f t="shared" si="0"/>
        <v>118400298</v>
      </c>
      <c r="M17" s="28">
        <f t="shared" si="0"/>
        <v>-1931675912</v>
      </c>
      <c r="N17" s="28">
        <f t="shared" si="0"/>
        <v>551406343</v>
      </c>
      <c r="O17" s="28">
        <f t="shared" si="0"/>
        <v>2836068</v>
      </c>
      <c r="P17" s="28">
        <f t="shared" si="0"/>
        <v>79482916</v>
      </c>
      <c r="Q17" s="28">
        <f t="shared" si="0"/>
        <v>65766915</v>
      </c>
      <c r="R17" s="28">
        <f t="shared" si="0"/>
        <v>148085899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588002540</v>
      </c>
      <c r="X17" s="28">
        <f t="shared" si="0"/>
        <v>-97872330</v>
      </c>
      <c r="Y17" s="28">
        <f t="shared" si="0"/>
        <v>685874870</v>
      </c>
      <c r="Z17" s="29">
        <f>+IF(X17&lt;&gt;0,+(Y17/X17)*100,0)</f>
        <v>-700.78526790973501</v>
      </c>
      <c r="AA17" s="30">
        <f>SUM(AA6:AA16)</f>
        <v>613576553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>
        <v>1600800</v>
      </c>
      <c r="F21" s="20">
        <v>1600800</v>
      </c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>
        <v>1600800</v>
      </c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>
        <v>229310</v>
      </c>
      <c r="F23" s="20">
        <v>229310</v>
      </c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>
        <v>229310</v>
      </c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-338593029</v>
      </c>
      <c r="D28" s="18"/>
      <c r="E28" s="19">
        <v>-1347274373</v>
      </c>
      <c r="F28" s="20">
        <v>-1363659205</v>
      </c>
      <c r="G28" s="20">
        <v>1462680</v>
      </c>
      <c r="H28" s="20">
        <v>-49280585</v>
      </c>
      <c r="I28" s="20">
        <v>-36198489</v>
      </c>
      <c r="J28" s="20">
        <v>-84016394</v>
      </c>
      <c r="K28" s="20">
        <v>-48312729</v>
      </c>
      <c r="L28" s="20">
        <v>-27049858</v>
      </c>
      <c r="M28" s="20">
        <v>-30337838</v>
      </c>
      <c r="N28" s="20">
        <v>-105700425</v>
      </c>
      <c r="O28" s="20">
        <v>-1115492</v>
      </c>
      <c r="P28" s="20">
        <v>-24196484</v>
      </c>
      <c r="Q28" s="20">
        <v>-16269498</v>
      </c>
      <c r="R28" s="20">
        <v>-41581474</v>
      </c>
      <c r="S28" s="20"/>
      <c r="T28" s="20"/>
      <c r="U28" s="20"/>
      <c r="V28" s="20"/>
      <c r="W28" s="20">
        <v>-231298293</v>
      </c>
      <c r="X28" s="20">
        <v>-278716395</v>
      </c>
      <c r="Y28" s="20">
        <v>47418102</v>
      </c>
      <c r="Z28" s="21">
        <v>-17.013029319642285</v>
      </c>
      <c r="AA28" s="22">
        <v>-1363659205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-338593029</v>
      </c>
      <c r="D30" s="26">
        <f t="shared" ref="D30:Y30" si="1">SUM(D21:D29)</f>
        <v>0</v>
      </c>
      <c r="E30" s="27">
        <f t="shared" si="1"/>
        <v>-1345444263</v>
      </c>
      <c r="F30" s="28">
        <f t="shared" si="1"/>
        <v>-1361829095</v>
      </c>
      <c r="G30" s="28">
        <f t="shared" si="1"/>
        <v>1462680</v>
      </c>
      <c r="H30" s="28">
        <f t="shared" si="1"/>
        <v>-49280585</v>
      </c>
      <c r="I30" s="28">
        <f t="shared" si="1"/>
        <v>-36198489</v>
      </c>
      <c r="J30" s="28">
        <f t="shared" si="1"/>
        <v>-84016394</v>
      </c>
      <c r="K30" s="28">
        <f t="shared" si="1"/>
        <v>-48312729</v>
      </c>
      <c r="L30" s="28">
        <f t="shared" si="1"/>
        <v>-27049858</v>
      </c>
      <c r="M30" s="28">
        <f t="shared" si="1"/>
        <v>-30337838</v>
      </c>
      <c r="N30" s="28">
        <f t="shared" si="1"/>
        <v>-105700425</v>
      </c>
      <c r="O30" s="28">
        <f t="shared" si="1"/>
        <v>-1115492</v>
      </c>
      <c r="P30" s="28">
        <f t="shared" si="1"/>
        <v>-24196484</v>
      </c>
      <c r="Q30" s="28">
        <f t="shared" si="1"/>
        <v>-16269498</v>
      </c>
      <c r="R30" s="28">
        <f t="shared" si="1"/>
        <v>-41581474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-231298293</v>
      </c>
      <c r="X30" s="28">
        <f t="shared" si="1"/>
        <v>-278716395</v>
      </c>
      <c r="Y30" s="28">
        <f t="shared" si="1"/>
        <v>47418102</v>
      </c>
      <c r="Z30" s="29">
        <f>+IF(X30&lt;&gt;0,+(Y30/X30)*100,0)</f>
        <v>-17.013029319642285</v>
      </c>
      <c r="AA30" s="30">
        <f>SUM(AA21:AA29)</f>
        <v>-1361829095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>
        <v>222594700</v>
      </c>
      <c r="F35" s="20">
        <v>222594700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222594700</v>
      </c>
    </row>
    <row r="36" spans="1:27" x14ac:dyDescent="0.25">
      <c r="A36" s="23" t="s">
        <v>59</v>
      </c>
      <c r="B36" s="17" t="s">
        <v>32</v>
      </c>
      <c r="C36" s="18">
        <v>-321330</v>
      </c>
      <c r="D36" s="18"/>
      <c r="E36" s="19"/>
      <c r="F36" s="20"/>
      <c r="G36" s="20">
        <v>-104410</v>
      </c>
      <c r="H36" s="37">
        <v>16926531</v>
      </c>
      <c r="I36" s="37">
        <v>-5633</v>
      </c>
      <c r="J36" s="37">
        <v>16816488</v>
      </c>
      <c r="K36" s="20">
        <v>-192461</v>
      </c>
      <c r="L36" s="20">
        <v>-187456</v>
      </c>
      <c r="M36" s="20">
        <v>-4483</v>
      </c>
      <c r="N36" s="20">
        <v>-384400</v>
      </c>
      <c r="O36" s="37">
        <v>-230</v>
      </c>
      <c r="P36" s="37">
        <v>-90560</v>
      </c>
      <c r="Q36" s="37">
        <v>-1045</v>
      </c>
      <c r="R36" s="20">
        <v>-91835</v>
      </c>
      <c r="S36" s="20"/>
      <c r="T36" s="20"/>
      <c r="U36" s="20"/>
      <c r="V36" s="37"/>
      <c r="W36" s="37">
        <v>16340253</v>
      </c>
      <c r="X36" s="37"/>
      <c r="Y36" s="20">
        <v>16340253</v>
      </c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>
        <v>-828091</v>
      </c>
      <c r="D38" s="18"/>
      <c r="E38" s="19">
        <v>-210444996</v>
      </c>
      <c r="F38" s="20">
        <v>-210444996</v>
      </c>
      <c r="G38" s="20">
        <v>-9020</v>
      </c>
      <c r="H38" s="20">
        <v>-9020</v>
      </c>
      <c r="I38" s="20">
        <v>-160179</v>
      </c>
      <c r="J38" s="20">
        <v>-178219</v>
      </c>
      <c r="K38" s="20">
        <v>-9407</v>
      </c>
      <c r="L38" s="20"/>
      <c r="M38" s="20">
        <v>-9407</v>
      </c>
      <c r="N38" s="20">
        <v>-18814</v>
      </c>
      <c r="O38" s="20">
        <v>-18815</v>
      </c>
      <c r="P38" s="20">
        <v>-9407</v>
      </c>
      <c r="Q38" s="20">
        <v>-164094</v>
      </c>
      <c r="R38" s="20">
        <v>-192316</v>
      </c>
      <c r="S38" s="20"/>
      <c r="T38" s="20"/>
      <c r="U38" s="20"/>
      <c r="V38" s="20"/>
      <c r="W38" s="20">
        <v>-389349</v>
      </c>
      <c r="X38" s="20">
        <v>-1613574</v>
      </c>
      <c r="Y38" s="20">
        <v>1224225</v>
      </c>
      <c r="Z38" s="21">
        <v>-75.870397019287623</v>
      </c>
      <c r="AA38" s="22">
        <v>-210444996</v>
      </c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-1149421</v>
      </c>
      <c r="D39" s="26">
        <f>SUM(D34:D38)</f>
        <v>0</v>
      </c>
      <c r="E39" s="27">
        <f t="shared" si="2"/>
        <v>12149704</v>
      </c>
      <c r="F39" s="28">
        <f t="shared" si="2"/>
        <v>12149704</v>
      </c>
      <c r="G39" s="28">
        <f t="shared" si="2"/>
        <v>-113430</v>
      </c>
      <c r="H39" s="28">
        <f t="shared" si="2"/>
        <v>16917511</v>
      </c>
      <c r="I39" s="28">
        <f t="shared" si="2"/>
        <v>-165812</v>
      </c>
      <c r="J39" s="28">
        <f t="shared" si="2"/>
        <v>16638269</v>
      </c>
      <c r="K39" s="28">
        <f t="shared" si="2"/>
        <v>-201868</v>
      </c>
      <c r="L39" s="28">
        <f t="shared" si="2"/>
        <v>-187456</v>
      </c>
      <c r="M39" s="28">
        <f t="shared" si="2"/>
        <v>-13890</v>
      </c>
      <c r="N39" s="28">
        <f t="shared" si="2"/>
        <v>-403214</v>
      </c>
      <c r="O39" s="28">
        <f t="shared" si="2"/>
        <v>-19045</v>
      </c>
      <c r="P39" s="28">
        <f t="shared" si="2"/>
        <v>-99967</v>
      </c>
      <c r="Q39" s="28">
        <f t="shared" si="2"/>
        <v>-165139</v>
      </c>
      <c r="R39" s="28">
        <f t="shared" si="2"/>
        <v>-284151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15950904</v>
      </c>
      <c r="X39" s="28">
        <f t="shared" si="2"/>
        <v>-1613574</v>
      </c>
      <c r="Y39" s="28">
        <f t="shared" si="2"/>
        <v>17564478</v>
      </c>
      <c r="Z39" s="29">
        <f>+IF(X39&lt;&gt;0,+(Y39/X39)*100,0)</f>
        <v>-1088.5449319337074</v>
      </c>
      <c r="AA39" s="30">
        <f>SUM(AA34:AA38)</f>
        <v>12149704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1306622037</v>
      </c>
      <c r="D41" s="32">
        <f>+D17+D30+D39</f>
        <v>0</v>
      </c>
      <c r="E41" s="33">
        <f t="shared" si="3"/>
        <v>-437041453</v>
      </c>
      <c r="F41" s="34">
        <f t="shared" si="3"/>
        <v>-736102838</v>
      </c>
      <c r="G41" s="34">
        <f t="shared" si="3"/>
        <v>-212358065</v>
      </c>
      <c r="H41" s="34">
        <f t="shared" si="3"/>
        <v>-28963027</v>
      </c>
      <c r="I41" s="34">
        <f t="shared" si="3"/>
        <v>62453265</v>
      </c>
      <c r="J41" s="34">
        <f t="shared" si="3"/>
        <v>-178867827</v>
      </c>
      <c r="K41" s="34">
        <f t="shared" si="3"/>
        <v>2316167360</v>
      </c>
      <c r="L41" s="34">
        <f t="shared" si="3"/>
        <v>91162984</v>
      </c>
      <c r="M41" s="34">
        <f t="shared" si="3"/>
        <v>-1962027640</v>
      </c>
      <c r="N41" s="34">
        <f t="shared" si="3"/>
        <v>445302704</v>
      </c>
      <c r="O41" s="34">
        <f t="shared" si="3"/>
        <v>1701531</v>
      </c>
      <c r="P41" s="34">
        <f t="shared" si="3"/>
        <v>55186465</v>
      </c>
      <c r="Q41" s="34">
        <f t="shared" si="3"/>
        <v>49332278</v>
      </c>
      <c r="R41" s="34">
        <f t="shared" si="3"/>
        <v>106220274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372655151</v>
      </c>
      <c r="X41" s="34">
        <f t="shared" si="3"/>
        <v>-378202299</v>
      </c>
      <c r="Y41" s="34">
        <f t="shared" si="3"/>
        <v>750857450</v>
      </c>
      <c r="Z41" s="35">
        <f>+IF(X41&lt;&gt;0,+(Y41/X41)*100,0)</f>
        <v>-198.53328548909747</v>
      </c>
      <c r="AA41" s="36">
        <f>+AA17+AA30+AA39</f>
        <v>-736102838</v>
      </c>
    </row>
    <row r="42" spans="1:27" x14ac:dyDescent="0.25">
      <c r="A42" s="23" t="s">
        <v>63</v>
      </c>
      <c r="B42" s="17" t="s">
        <v>64</v>
      </c>
      <c r="C42" s="32">
        <v>4716954801</v>
      </c>
      <c r="D42" s="32"/>
      <c r="E42" s="33">
        <v>4185443538</v>
      </c>
      <c r="F42" s="34">
        <v>7181016884</v>
      </c>
      <c r="G42" s="34">
        <v>6805923868</v>
      </c>
      <c r="H42" s="34">
        <f>+G43+H60</f>
        <v>6595288695</v>
      </c>
      <c r="I42" s="34">
        <f>+H43+I60</f>
        <v>6566325668</v>
      </c>
      <c r="J42" s="34">
        <f>+G42</f>
        <v>6805923868</v>
      </c>
      <c r="K42" s="34">
        <f>+I43+K60</f>
        <v>6628778933</v>
      </c>
      <c r="L42" s="34">
        <f>+K43+L60</f>
        <v>8944946293</v>
      </c>
      <c r="M42" s="34">
        <f>+L43+M60</f>
        <v>9037933375</v>
      </c>
      <c r="N42" s="34">
        <f>+K42</f>
        <v>6628778933</v>
      </c>
      <c r="O42" s="34">
        <f>+M43+O60</f>
        <v>7075155745</v>
      </c>
      <c r="P42" s="34">
        <f>+O43+P60</f>
        <v>7075783168</v>
      </c>
      <c r="Q42" s="34">
        <f>+P43+Q60</f>
        <v>7130912580</v>
      </c>
      <c r="R42" s="34">
        <f>+O42</f>
        <v>7075155745</v>
      </c>
      <c r="S42" s="34">
        <f>+Q43+S60</f>
        <v>7180244858</v>
      </c>
      <c r="T42" s="34">
        <f>+S43+T60</f>
        <v>7180244858</v>
      </c>
      <c r="U42" s="34">
        <f>+T43+U60</f>
        <v>7180244858</v>
      </c>
      <c r="V42" s="34">
        <f>+S42</f>
        <v>7180244858</v>
      </c>
      <c r="W42" s="34">
        <f>+G42</f>
        <v>6805923868</v>
      </c>
      <c r="X42" s="34">
        <v>7180870084</v>
      </c>
      <c r="Y42" s="34">
        <f>+W42-X42</f>
        <v>-374946216</v>
      </c>
      <c r="Z42" s="35">
        <f>+IF(X42&lt;&gt;0,+(Y42/X42)*100,0)</f>
        <v>-5.2214593999609251</v>
      </c>
      <c r="AA42" s="36">
        <v>7181016884</v>
      </c>
    </row>
    <row r="43" spans="1:27" x14ac:dyDescent="0.25">
      <c r="A43" s="42" t="s">
        <v>65</v>
      </c>
      <c r="B43" s="43" t="s">
        <v>64</v>
      </c>
      <c r="C43" s="44">
        <f>+C41+C42</f>
        <v>6023576838</v>
      </c>
      <c r="D43" s="44">
        <f t="shared" ref="D43:AA43" si="4">+D41+D42</f>
        <v>0</v>
      </c>
      <c r="E43" s="45">
        <f t="shared" si="4"/>
        <v>3748402085</v>
      </c>
      <c r="F43" s="46">
        <f t="shared" si="4"/>
        <v>6444914046</v>
      </c>
      <c r="G43" s="46">
        <f t="shared" si="4"/>
        <v>6593565803</v>
      </c>
      <c r="H43" s="46">
        <f t="shared" si="4"/>
        <v>6566325668</v>
      </c>
      <c r="I43" s="46">
        <f t="shared" si="4"/>
        <v>6628778933</v>
      </c>
      <c r="J43" s="46">
        <f>+I43</f>
        <v>6628778933</v>
      </c>
      <c r="K43" s="46">
        <f t="shared" si="4"/>
        <v>8944946293</v>
      </c>
      <c r="L43" s="46">
        <f t="shared" si="4"/>
        <v>9036109277</v>
      </c>
      <c r="M43" s="46">
        <f t="shared" si="4"/>
        <v>7075905735</v>
      </c>
      <c r="N43" s="46">
        <f>+M43</f>
        <v>7075905735</v>
      </c>
      <c r="O43" s="46">
        <f t="shared" si="4"/>
        <v>7076857276</v>
      </c>
      <c r="P43" s="46">
        <f t="shared" si="4"/>
        <v>7130969633</v>
      </c>
      <c r="Q43" s="46">
        <f t="shared" si="4"/>
        <v>7180244858</v>
      </c>
      <c r="R43" s="46">
        <f>+Q43</f>
        <v>7180244858</v>
      </c>
      <c r="S43" s="46">
        <f t="shared" si="4"/>
        <v>7180244858</v>
      </c>
      <c r="T43" s="46">
        <f t="shared" si="4"/>
        <v>7180244858</v>
      </c>
      <c r="U43" s="46">
        <f t="shared" si="4"/>
        <v>7180244858</v>
      </c>
      <c r="V43" s="46">
        <f>+U43</f>
        <v>7180244858</v>
      </c>
      <c r="W43" s="46">
        <f>+V43</f>
        <v>7180244858</v>
      </c>
      <c r="X43" s="46">
        <f t="shared" si="4"/>
        <v>6802667785</v>
      </c>
      <c r="Y43" s="46">
        <f t="shared" si="4"/>
        <v>375911234</v>
      </c>
      <c r="Z43" s="47">
        <f>+IF(X43&lt;&gt;0,+(Y43/X43)*100,0)</f>
        <v>5.5259384388708614</v>
      </c>
      <c r="AA43" s="48">
        <f t="shared" si="4"/>
        <v>6444914046</v>
      </c>
    </row>
    <row r="44" spans="1:27" x14ac:dyDescent="0.25">
      <c r="A44" s="2" t="s">
        <v>120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121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122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8" hidden="1" x14ac:dyDescent="0.25">
      <c r="G60">
        <v>6805923868</v>
      </c>
      <c r="H60">
        <v>1722892</v>
      </c>
      <c r="J60">
        <v>6805923868</v>
      </c>
      <c r="M60">
        <v>1824098</v>
      </c>
      <c r="O60">
        <v>-749990</v>
      </c>
      <c r="P60">
        <v>-1074108</v>
      </c>
      <c r="Q60">
        <v>-57053</v>
      </c>
      <c r="R60">
        <v>-749990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ABF7E60-87BD-4F6D-8E8E-76F498425393}"/>
</file>

<file path=customXml/itemProps2.xml><?xml version="1.0" encoding="utf-8"?>
<ds:datastoreItem xmlns:ds="http://schemas.openxmlformats.org/officeDocument/2006/customXml" ds:itemID="{AFE3C983-7469-432D-A916-648E2C77DD8E}"/>
</file>

<file path=customXml/itemProps3.xml><?xml version="1.0" encoding="utf-8"?>
<ds:datastoreItem xmlns:ds="http://schemas.openxmlformats.org/officeDocument/2006/customXml" ds:itemID="{86CAD050-DA09-4C69-A54D-0E72FA27986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Summary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2026-05-11T20:14:44Z</dcterms:created>
  <dcterms:modified xsi:type="dcterms:W3CDTF">2026-05-11T20:27:24Z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